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45" yWindow="630" windowWidth="8475" windowHeight="6660" tabRatio="919"/>
  </bookViews>
  <sheets>
    <sheet name="price" sheetId="14" r:id="rId1"/>
    <sheet name="MAKRONY MIX" sheetId="13" r:id="rId2"/>
    <sheet name="CARMEL AKLIR" sheetId="15" r:id="rId3"/>
  </sheets>
  <externalReferences>
    <externalReference r:id="rId4"/>
  </externalReferences>
  <definedNames>
    <definedName name="Base">price!$A$2:$D$187</definedName>
    <definedName name="base3">price!$B$1:$E$187</definedName>
    <definedName name="Items">price!$B$2:$B$167</definedName>
    <definedName name="Liste">price!$A$2:$A$187</definedName>
    <definedName name="_xlnm.Print_Area" localSheetId="2">'CARMEL AKLIR'!$B$1:$I$38</definedName>
    <definedName name="_xlnm.Print_Area" localSheetId="1">'MAKRONY MIX'!$B$1:$I$38</definedName>
    <definedName name="_xlnm.Print_Area" localSheetId="0">price!$A$1:$H$187</definedName>
  </definedNames>
  <calcPr calcId="124519"/>
</workbook>
</file>

<file path=xl/calcChain.xml><?xml version="1.0" encoding="utf-8"?>
<calcChain xmlns="http://schemas.openxmlformats.org/spreadsheetml/2006/main">
  <c r="N3" i="14"/>
  <c r="O3" s="1"/>
  <c r="N4"/>
  <c r="O4" s="1"/>
  <c r="N5"/>
  <c r="O5" s="1"/>
  <c r="N6"/>
  <c r="O6" s="1"/>
  <c r="N7"/>
  <c r="O7" s="1"/>
  <c r="N8"/>
  <c r="O8" s="1"/>
  <c r="N9"/>
  <c r="O9" s="1"/>
  <c r="N10"/>
  <c r="O10" s="1"/>
  <c r="N11"/>
  <c r="O11" s="1"/>
  <c r="N12"/>
  <c r="O12" s="1"/>
  <c r="N13"/>
  <c r="O13" s="1"/>
  <c r="N14"/>
  <c r="O14" s="1"/>
  <c r="N15"/>
  <c r="O15" s="1"/>
  <c r="N16"/>
  <c r="O16" s="1"/>
  <c r="N17"/>
  <c r="O17" s="1"/>
  <c r="N18"/>
  <c r="O18" s="1"/>
  <c r="N19"/>
  <c r="O19" s="1"/>
  <c r="N20"/>
  <c r="O20" s="1"/>
  <c r="N21"/>
  <c r="O21" s="1"/>
  <c r="N22"/>
  <c r="O22" s="1"/>
  <c r="N23"/>
  <c r="O23" s="1"/>
  <c r="N24"/>
  <c r="O24" s="1"/>
  <c r="N25"/>
  <c r="O25" s="1"/>
  <c r="N26"/>
  <c r="O26" s="1"/>
  <c r="N27"/>
  <c r="O27" s="1"/>
  <c r="N28"/>
  <c r="O28" s="1"/>
  <c r="N29"/>
  <c r="O29" s="1"/>
  <c r="N30"/>
  <c r="O30" s="1"/>
  <c r="N31"/>
  <c r="O31" s="1"/>
  <c r="N32"/>
  <c r="O32" s="1"/>
  <c r="N33"/>
  <c r="O33" s="1"/>
  <c r="N34"/>
  <c r="O34" s="1"/>
  <c r="N35"/>
  <c r="O35" s="1"/>
  <c r="N36"/>
  <c r="O36" s="1"/>
  <c r="N37"/>
  <c r="O37" s="1"/>
  <c r="N38"/>
  <c r="O38" s="1"/>
  <c r="N39"/>
  <c r="O39" s="1"/>
  <c r="N40"/>
  <c r="O40" s="1"/>
  <c r="N41"/>
  <c r="O41" s="1"/>
  <c r="N42"/>
  <c r="O42" s="1"/>
  <c r="N43"/>
  <c r="O43" s="1"/>
  <c r="N44"/>
  <c r="O44" s="1"/>
  <c r="N45"/>
  <c r="O45" s="1"/>
  <c r="N46"/>
  <c r="O46" s="1"/>
  <c r="N47"/>
  <c r="O47" s="1"/>
  <c r="N48"/>
  <c r="O48" s="1"/>
  <c r="N49"/>
  <c r="O49" s="1"/>
  <c r="N50"/>
  <c r="O50" s="1"/>
  <c r="N51"/>
  <c r="O51" s="1"/>
  <c r="N52"/>
  <c r="O52" s="1"/>
  <c r="N53"/>
  <c r="O53" s="1"/>
  <c r="N54"/>
  <c r="O54" s="1"/>
  <c r="N55"/>
  <c r="O55" s="1"/>
  <c r="N56"/>
  <c r="O56" s="1"/>
  <c r="N57"/>
  <c r="O57" s="1"/>
  <c r="N58"/>
  <c r="O58" s="1"/>
  <c r="N59"/>
  <c r="O59" s="1"/>
  <c r="N60"/>
  <c r="O60" s="1"/>
  <c r="N61"/>
  <c r="O61" s="1"/>
  <c r="N62"/>
  <c r="O62" s="1"/>
  <c r="N63"/>
  <c r="O63" s="1"/>
  <c r="N64"/>
  <c r="O64" s="1"/>
  <c r="N65"/>
  <c r="O65" s="1"/>
  <c r="N66"/>
  <c r="O66" s="1"/>
  <c r="N67"/>
  <c r="O67" s="1"/>
  <c r="N68"/>
  <c r="O68" s="1"/>
  <c r="N69"/>
  <c r="O69" s="1"/>
  <c r="N70"/>
  <c r="O70" s="1"/>
  <c r="N71"/>
  <c r="O71" s="1"/>
  <c r="N72"/>
  <c r="O72" s="1"/>
  <c r="N73"/>
  <c r="O73" s="1"/>
  <c r="N74"/>
  <c r="O74" s="1"/>
  <c r="N75"/>
  <c r="O75" s="1"/>
  <c r="N76"/>
  <c r="O76" s="1"/>
  <c r="N77"/>
  <c r="O77" s="1"/>
  <c r="N78"/>
  <c r="O78" s="1"/>
  <c r="N79"/>
  <c r="O79" s="1"/>
  <c r="N80"/>
  <c r="O80" s="1"/>
  <c r="N81"/>
  <c r="O81" s="1"/>
  <c r="N82"/>
  <c r="O82" s="1"/>
  <c r="N83"/>
  <c r="O83" s="1"/>
  <c r="N84"/>
  <c r="O84" s="1"/>
  <c r="N85"/>
  <c r="O85" s="1"/>
  <c r="N86"/>
  <c r="O86" s="1"/>
  <c r="N87"/>
  <c r="O87" s="1"/>
  <c r="N88"/>
  <c r="O88" s="1"/>
  <c r="N89"/>
  <c r="O89" s="1"/>
  <c r="N90"/>
  <c r="O90" s="1"/>
  <c r="N91"/>
  <c r="O91" s="1"/>
  <c r="N92"/>
  <c r="O92" s="1"/>
  <c r="N93"/>
  <c r="O93" s="1"/>
  <c r="N94"/>
  <c r="O94" s="1"/>
  <c r="N95"/>
  <c r="O95" s="1"/>
  <c r="N96"/>
  <c r="O96" s="1"/>
  <c r="N97"/>
  <c r="O97" s="1"/>
  <c r="N98"/>
  <c r="O98" s="1"/>
  <c r="N99"/>
  <c r="O99" s="1"/>
  <c r="N100"/>
  <c r="O100" s="1"/>
  <c r="N101"/>
  <c r="O101" s="1"/>
  <c r="N102"/>
  <c r="O102" s="1"/>
  <c r="N103"/>
  <c r="O103" s="1"/>
  <c r="N104"/>
  <c r="O104" s="1"/>
  <c r="N105"/>
  <c r="O105" s="1"/>
  <c r="N106"/>
  <c r="O106" s="1"/>
  <c r="N107"/>
  <c r="O107" s="1"/>
  <c r="N108"/>
  <c r="O108" s="1"/>
  <c r="N109"/>
  <c r="O109" s="1"/>
  <c r="N110"/>
  <c r="O110" s="1"/>
  <c r="N111"/>
  <c r="O111" s="1"/>
  <c r="N112"/>
  <c r="O112" s="1"/>
  <c r="N113"/>
  <c r="O113" s="1"/>
  <c r="N114"/>
  <c r="O114" s="1"/>
  <c r="N115"/>
  <c r="O115" s="1"/>
  <c r="N116"/>
  <c r="O116" s="1"/>
  <c r="N117"/>
  <c r="O117" s="1"/>
  <c r="N118"/>
  <c r="O118" s="1"/>
  <c r="N119"/>
  <c r="O119" s="1"/>
  <c r="N120"/>
  <c r="O120" s="1"/>
  <c r="N121"/>
  <c r="O121" s="1"/>
  <c r="N122"/>
  <c r="O122" s="1"/>
  <c r="N123"/>
  <c r="O123" s="1"/>
  <c r="N124"/>
  <c r="O124" s="1"/>
  <c r="N125"/>
  <c r="O125" s="1"/>
  <c r="N126"/>
  <c r="O126" s="1"/>
  <c r="N127"/>
  <c r="O127" s="1"/>
  <c r="N128"/>
  <c r="O128" s="1"/>
  <c r="N129"/>
  <c r="O129" s="1"/>
  <c r="N130"/>
  <c r="O130" s="1"/>
  <c r="N131"/>
  <c r="O131" s="1"/>
  <c r="N132"/>
  <c r="O132" s="1"/>
  <c r="N133"/>
  <c r="O133" s="1"/>
  <c r="N134"/>
  <c r="O134" s="1"/>
  <c r="N135"/>
  <c r="O135" s="1"/>
  <c r="N136"/>
  <c r="O136" s="1"/>
  <c r="N137"/>
  <c r="O137" s="1"/>
  <c r="N138"/>
  <c r="O138" s="1"/>
  <c r="N139"/>
  <c r="O139" s="1"/>
  <c r="N140"/>
  <c r="O140" s="1"/>
  <c r="N141"/>
  <c r="O141" s="1"/>
  <c r="N142"/>
  <c r="O142" s="1"/>
  <c r="N143"/>
  <c r="O143" s="1"/>
  <c r="N144"/>
  <c r="O144" s="1"/>
  <c r="N145"/>
  <c r="O145" s="1"/>
  <c r="N146"/>
  <c r="O146" s="1"/>
  <c r="N147"/>
  <c r="O147" s="1"/>
  <c r="N148"/>
  <c r="O148" s="1"/>
  <c r="N149"/>
  <c r="O149" s="1"/>
  <c r="N150"/>
  <c r="O150" s="1"/>
  <c r="N151"/>
  <c r="O151" s="1"/>
  <c r="N152"/>
  <c r="O152" s="1"/>
  <c r="N153"/>
  <c r="O153" s="1"/>
  <c r="N154"/>
  <c r="O154" s="1"/>
  <c r="N155"/>
  <c r="O155" s="1"/>
  <c r="N156"/>
  <c r="O156" s="1"/>
  <c r="N157"/>
  <c r="O157" s="1"/>
  <c r="N158"/>
  <c r="O158" s="1"/>
  <c r="N159"/>
  <c r="O159" s="1"/>
  <c r="N160"/>
  <c r="O160" s="1"/>
  <c r="N161"/>
  <c r="O161" s="1"/>
  <c r="N162"/>
  <c r="O162" s="1"/>
  <c r="N163"/>
  <c r="O163" s="1"/>
  <c r="N164"/>
  <c r="O164" s="1"/>
  <c r="N165"/>
  <c r="O165" s="1"/>
  <c r="N166"/>
  <c r="O166" s="1"/>
  <c r="N167"/>
  <c r="O167" s="1"/>
  <c r="N168"/>
  <c r="O168" s="1"/>
  <c r="N169"/>
  <c r="O169" s="1"/>
  <c r="N170"/>
  <c r="O170" s="1"/>
  <c r="N171"/>
  <c r="O171" s="1"/>
  <c r="N172"/>
  <c r="O172" s="1"/>
  <c r="N173"/>
  <c r="O173" s="1"/>
  <c r="N174"/>
  <c r="O174" s="1"/>
  <c r="N175"/>
  <c r="O175" s="1"/>
  <c r="N176"/>
  <c r="O176" s="1"/>
  <c r="N177"/>
  <c r="O177" s="1"/>
  <c r="N178"/>
  <c r="O178" s="1"/>
  <c r="N179"/>
  <c r="O179" s="1"/>
  <c r="N180"/>
  <c r="O180" s="1"/>
  <c r="N181"/>
  <c r="O181" s="1"/>
  <c r="N182"/>
  <c r="O182" s="1"/>
  <c r="N183"/>
  <c r="O183" s="1"/>
  <c r="N184"/>
  <c r="O184" s="1"/>
  <c r="N185"/>
  <c r="O185" s="1"/>
  <c r="N186"/>
  <c r="O186" s="1"/>
  <c r="N187"/>
  <c r="O187" s="1"/>
  <c r="N2"/>
  <c r="O2" s="1"/>
  <c r="P2"/>
  <c r="Q2"/>
  <c r="Q3"/>
  <c r="Q4"/>
  <c r="Q5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Q101"/>
  <c r="Q102"/>
  <c r="Q103"/>
  <c r="Q104"/>
  <c r="Q105"/>
  <c r="Q106"/>
  <c r="Q107"/>
  <c r="Q108"/>
  <c r="Q109"/>
  <c r="Q110"/>
  <c r="Q111"/>
  <c r="Q112"/>
  <c r="Q113"/>
  <c r="Q114"/>
  <c r="Q115"/>
  <c r="Q116"/>
  <c r="Q117"/>
  <c r="Q118"/>
  <c r="Q119"/>
  <c r="Q120"/>
  <c r="Q121"/>
  <c r="Q122"/>
  <c r="Q123"/>
  <c r="Q124"/>
  <c r="Q125"/>
  <c r="Q126"/>
  <c r="Q127"/>
  <c r="Q128"/>
  <c r="Q129"/>
  <c r="Q130"/>
  <c r="Q131"/>
  <c r="Q132"/>
  <c r="Q133"/>
  <c r="Q134"/>
  <c r="Q135"/>
  <c r="Q136"/>
  <c r="Q137"/>
  <c r="Q138"/>
  <c r="Q139"/>
  <c r="Q140"/>
  <c r="Q141"/>
  <c r="Q142"/>
  <c r="Q143"/>
  <c r="Q144"/>
  <c r="Q145"/>
  <c r="Q146"/>
  <c r="Q147"/>
  <c r="Q148"/>
  <c r="Q149"/>
  <c r="Q150"/>
  <c r="Q151"/>
  <c r="Q152"/>
  <c r="Q153"/>
  <c r="Q154"/>
  <c r="Q155"/>
  <c r="Q156"/>
  <c r="Q157"/>
  <c r="Q158"/>
  <c r="Q159"/>
  <c r="Q160"/>
  <c r="Q161"/>
  <c r="Q162"/>
  <c r="Q163"/>
  <c r="Q164"/>
  <c r="Q165"/>
  <c r="Q166"/>
  <c r="Q167"/>
  <c r="Q168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P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E23" i="15"/>
  <c r="E22"/>
  <c r="E21"/>
  <c r="E20"/>
  <c r="E19"/>
  <c r="E18"/>
  <c r="E17"/>
  <c r="E16"/>
  <c r="E15"/>
  <c r="E14"/>
  <c r="E15" i="13"/>
  <c r="E16"/>
  <c r="E17"/>
  <c r="E18"/>
  <c r="E19"/>
  <c r="E20"/>
  <c r="E21"/>
  <c r="E22"/>
  <c r="D22" s="1"/>
  <c r="G22" s="1"/>
  <c r="H22" s="1"/>
  <c r="E23"/>
  <c r="E24"/>
  <c r="E25"/>
  <c r="E26"/>
  <c r="E27"/>
  <c r="E28"/>
  <c r="E29"/>
  <c r="E14"/>
  <c r="B32" i="15" l="1"/>
  <c r="H31"/>
  <c r="C29"/>
  <c r="C28"/>
  <c r="C27"/>
  <c r="C26"/>
  <c r="C25"/>
  <c r="C24"/>
  <c r="D23"/>
  <c r="C23"/>
  <c r="D22"/>
  <c r="C22"/>
  <c r="D21"/>
  <c r="C21"/>
  <c r="D20"/>
  <c r="C20"/>
  <c r="D19"/>
  <c r="C19"/>
  <c r="D18"/>
  <c r="C18"/>
  <c r="D17"/>
  <c r="C17"/>
  <c r="D16"/>
  <c r="C16"/>
  <c r="D15"/>
  <c r="C15"/>
  <c r="D14"/>
  <c r="C14"/>
  <c r="G4"/>
  <c r="G21" l="1"/>
  <c r="G22"/>
  <c r="G23"/>
  <c r="G14"/>
  <c r="G15"/>
  <c r="G16"/>
  <c r="G17"/>
  <c r="G18"/>
  <c r="G19"/>
  <c r="G20"/>
  <c r="D160" i="14"/>
  <c r="D158"/>
  <c r="F56"/>
  <c r="G155" l="1"/>
  <c r="G153"/>
  <c r="G152"/>
  <c r="G151"/>
  <c r="G150"/>
  <c r="G149"/>
  <c r="G148"/>
  <c r="G147"/>
  <c r="G146"/>
  <c r="H146"/>
  <c r="D146" s="1"/>
  <c r="D15" i="13"/>
  <c r="D16"/>
  <c r="D17"/>
  <c r="D18"/>
  <c r="D19"/>
  <c r="D20"/>
  <c r="D23"/>
  <c r="G23" s="1"/>
  <c r="H23" s="1"/>
  <c r="D14"/>
  <c r="H118" i="14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17"/>
  <c r="C15" i="13"/>
  <c r="G15" s="1"/>
  <c r="C16"/>
  <c r="G16" s="1"/>
  <c r="C17"/>
  <c r="G17" s="1"/>
  <c r="C18"/>
  <c r="G18" s="1"/>
  <c r="C19"/>
  <c r="G19" s="1"/>
  <c r="C20"/>
  <c r="G20" s="1"/>
  <c r="C21"/>
  <c r="C22"/>
  <c r="C23"/>
  <c r="C24"/>
  <c r="C25"/>
  <c r="C26"/>
  <c r="C27"/>
  <c r="C28"/>
  <c r="C29"/>
  <c r="C14"/>
  <c r="G14" l="1"/>
  <c r="D118" i="14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7"/>
  <c r="D148"/>
  <c r="D149"/>
  <c r="D150"/>
  <c r="D151"/>
  <c r="D152"/>
  <c r="D153"/>
  <c r="D154"/>
  <c r="D155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17"/>
  <c r="H31" i="13"/>
  <c r="G4" l="1"/>
  <c r="B32"/>
  <c r="D159" i="14" l="1"/>
  <c r="D162"/>
  <c r="D163"/>
  <c r="D156" l="1"/>
  <c r="D157"/>
  <c r="D164"/>
  <c r="D165" l="1"/>
  <c r="D161"/>
  <c r="D24" i="13"/>
  <c r="G24" s="1"/>
  <c r="H24" s="1"/>
  <c r="D28"/>
  <c r="G28" s="1"/>
  <c r="H28" s="1"/>
  <c r="D26"/>
  <c r="G26" s="1"/>
  <c r="H26" s="1"/>
  <c r="D29"/>
  <c r="G29" s="1"/>
  <c r="H29" s="1"/>
  <c r="D25"/>
  <c r="G25" s="1"/>
  <c r="H25" s="1"/>
  <c r="D27"/>
  <c r="G27" s="1"/>
  <c r="H27" s="1"/>
  <c r="D21"/>
  <c r="G21" s="1"/>
  <c r="G31" l="1"/>
  <c r="H21" s="1"/>
  <c r="H15" l="1"/>
  <c r="H20"/>
  <c r="H14"/>
  <c r="H18"/>
  <c r="H16"/>
  <c r="H19"/>
  <c r="H17"/>
  <c r="C35"/>
  <c r="C37" l="1"/>
  <c r="C38"/>
  <c r="E35"/>
  <c r="E37" l="1"/>
  <c r="E38"/>
  <c r="E26" i="15"/>
  <c r="D26" s="1"/>
  <c r="G26" s="1"/>
  <c r="H26" s="1"/>
  <c r="E28"/>
  <c r="D28"/>
  <c r="G28" s="1"/>
  <c r="H28" s="1"/>
  <c r="E25"/>
  <c r="D25" s="1"/>
  <c r="G25" s="1"/>
  <c r="H25" s="1"/>
  <c r="E27"/>
  <c r="D27" s="1"/>
  <c r="G27" s="1"/>
  <c r="H27" s="1"/>
  <c r="E29"/>
  <c r="D29" s="1"/>
  <c r="G29" s="1"/>
  <c r="H29" s="1"/>
  <c r="E24"/>
  <c r="D24" s="1"/>
  <c r="G24" s="1"/>
  <c r="G31" l="1"/>
  <c r="H24"/>
  <c r="H17" l="1"/>
  <c r="H15"/>
  <c r="H16"/>
  <c r="H19"/>
  <c r="H23"/>
  <c r="C35"/>
  <c r="H18"/>
  <c r="H14"/>
  <c r="H21"/>
  <c r="H20"/>
  <c r="H22"/>
  <c r="C37" l="1"/>
  <c r="E35"/>
  <c r="C38"/>
  <c r="E38" l="1"/>
  <c r="E37"/>
</calcChain>
</file>

<file path=xl/sharedStrings.xml><?xml version="1.0" encoding="utf-8"?>
<sst xmlns="http://schemas.openxmlformats.org/spreadsheetml/2006/main" count="805" uniqueCount="219">
  <si>
    <t>Yield</t>
  </si>
  <si>
    <t>Num portions</t>
  </si>
  <si>
    <t>Author</t>
  </si>
  <si>
    <t>Categories</t>
  </si>
  <si>
    <t>Tools</t>
  </si>
  <si>
    <t>ingredients</t>
  </si>
  <si>
    <t>Quantity</t>
  </si>
  <si>
    <t>price</t>
  </si>
  <si>
    <t>cost</t>
  </si>
  <si>
    <t>%cost</t>
  </si>
  <si>
    <t>Margin</t>
  </si>
  <si>
    <t>remarks</t>
  </si>
  <si>
    <t>Portion</t>
  </si>
  <si>
    <t>% of
 total</t>
  </si>
  <si>
    <t xml:space="preserve"> portion</t>
  </si>
  <si>
    <t>Measurements
units</t>
  </si>
  <si>
    <t>Item  Code</t>
  </si>
  <si>
    <t>Item  Name</t>
  </si>
  <si>
    <t>Cost</t>
  </si>
  <si>
    <t>DATE</t>
  </si>
  <si>
    <t>Total</t>
  </si>
  <si>
    <t>Suggested price</t>
  </si>
  <si>
    <t>Created by: Ayman Saleem</t>
  </si>
  <si>
    <t>Category:20 Meat</t>
  </si>
  <si>
    <t>Item Code</t>
  </si>
  <si>
    <t>Item Name</t>
  </si>
  <si>
    <t>Item Unit</t>
  </si>
  <si>
    <t xml:space="preserve">    Unit Price</t>
  </si>
  <si>
    <t>BEEF FILLET</t>
  </si>
  <si>
    <t>(07) KG</t>
  </si>
  <si>
    <t>beef top side</t>
  </si>
  <si>
    <t>Smoked Beef (Tripianco)</t>
  </si>
  <si>
    <t>Mayonnaise</t>
  </si>
  <si>
    <t>MP. BEEF BECON</t>
  </si>
  <si>
    <t>MP. SMOKED TURKY</t>
  </si>
  <si>
    <t>Category:21 Sea Food</t>
  </si>
  <si>
    <t>SF CRAB</t>
  </si>
  <si>
    <t>salmon smoked</t>
  </si>
  <si>
    <t>anchovies</t>
  </si>
  <si>
    <t>Tomato Sliced</t>
  </si>
  <si>
    <t>Tuna Chunks-Dolphin 1.8 KG</t>
  </si>
  <si>
    <t>Cucumber peeled</t>
  </si>
  <si>
    <t>cooked salami</t>
  </si>
  <si>
    <t>Cucumber Relish</t>
  </si>
  <si>
    <t>susis village (tbs)</t>
  </si>
  <si>
    <t>Carrot</t>
  </si>
  <si>
    <t>Frozen shrimp</t>
  </si>
  <si>
    <t>Green Pepper</t>
  </si>
  <si>
    <t>Category:22 Poyultry</t>
  </si>
  <si>
    <t>Watercress</t>
  </si>
  <si>
    <t>Chicken Breast Smoked</t>
  </si>
  <si>
    <t>Category:25 Dairy Product</t>
  </si>
  <si>
    <t>Butter Block Newzeland</t>
  </si>
  <si>
    <t>Butter Block Belgium</t>
  </si>
  <si>
    <t>Lemon Juice</t>
  </si>
  <si>
    <t>Cheese Cheddar</t>
  </si>
  <si>
    <t>Cheese Emmental-Local Arab Dai</t>
  </si>
  <si>
    <t>Cheese Parmisan / Grana</t>
  </si>
  <si>
    <t>Milk Powder full cream</t>
  </si>
  <si>
    <t>Eggs W [ Cover 20 P ]</t>
  </si>
  <si>
    <t>Ea</t>
  </si>
  <si>
    <t>Cheese rockford- danish</t>
  </si>
  <si>
    <t>Cheese White Feta</t>
  </si>
  <si>
    <t>Shortening Savola</t>
  </si>
  <si>
    <t>Cheese Philadelphia</t>
  </si>
  <si>
    <t>Cheese Gouda with Cumin-Hollan</t>
  </si>
  <si>
    <t>ROMI CHEES</t>
  </si>
  <si>
    <t>Cheese KiRi1*8 psc</t>
  </si>
  <si>
    <t>(05) PKT</t>
  </si>
  <si>
    <t>milk fresh</t>
  </si>
  <si>
    <t>chess mozeral (poulz)</t>
  </si>
  <si>
    <t>creme kushensh</t>
  </si>
  <si>
    <t>creme laktevala</t>
  </si>
  <si>
    <t>Category:26 SPICES</t>
  </si>
  <si>
    <t>SPICE CARNATION POWDER</t>
  </si>
  <si>
    <t>Spices, Chilli red pepper Powd</t>
  </si>
  <si>
    <t>Spices, Corriandar Powder</t>
  </si>
  <si>
    <t>Spices, Tumeric powder</t>
  </si>
  <si>
    <t>Spices, Ginger Powder</t>
  </si>
  <si>
    <t>Spices, habet el baraka Seeds</t>
  </si>
  <si>
    <t>Spices, Nut Meg powder</t>
  </si>
  <si>
    <t>Herbs, Oregano powder</t>
  </si>
  <si>
    <t>Spices, Paprika</t>
  </si>
  <si>
    <t>Spices, Black pepper powder</t>
  </si>
  <si>
    <t>Spices, White pepper powder</t>
  </si>
  <si>
    <t>Salt Cooks soft for food</t>
  </si>
  <si>
    <t>Spices, seasoning mix grilled</t>
  </si>
  <si>
    <t>CINAMOUN POWDER</t>
  </si>
  <si>
    <t>Category:27 PASTA</t>
  </si>
  <si>
    <t>Pasta, Farfall</t>
  </si>
  <si>
    <t>Pasta, Penne- Local</t>
  </si>
  <si>
    <t>Pasta, orzo</t>
  </si>
  <si>
    <t>Pasta, Penne Zara</t>
  </si>
  <si>
    <t>Pasta, Spagetti</t>
  </si>
  <si>
    <t>Pasta, She3reya vermacelli</t>
  </si>
  <si>
    <t>pasta lazany</t>
  </si>
  <si>
    <t>Category:28 CANNED &amp; BOTTLE</t>
  </si>
  <si>
    <t>Rice white</t>
  </si>
  <si>
    <t>Ketchup bottle 200gm</t>
  </si>
  <si>
    <t>Mustard Dijon</t>
  </si>
  <si>
    <t>Olive Oil Saporito</t>
  </si>
  <si>
    <t>(12) LTR</t>
  </si>
  <si>
    <t>Olives Black Sliced</t>
  </si>
  <si>
    <t>Tomato Paste</t>
  </si>
  <si>
    <t>White Vingar</t>
  </si>
  <si>
    <t>Chick peas in brine boiled</t>
  </si>
  <si>
    <t>(03) Gr</t>
  </si>
  <si>
    <t>Chicken Broth cubes magi</t>
  </si>
  <si>
    <t>(10) Can</t>
  </si>
  <si>
    <t>Sun Dried Tomatoes</t>
  </si>
  <si>
    <t>Oil Sunflower Al Aseel</t>
  </si>
  <si>
    <t>Sauce, Sweet Chilli</t>
  </si>
  <si>
    <t>Sodium Carbonate</t>
  </si>
  <si>
    <t>Sugar cane Brown (Billington's</t>
  </si>
  <si>
    <t>Jam Apricot bulk</t>
  </si>
  <si>
    <t>Tomato Concasse</t>
  </si>
  <si>
    <t>Sauce, Ranch dressing</t>
  </si>
  <si>
    <t>olives blackwhole</t>
  </si>
  <si>
    <t>Celery</t>
  </si>
  <si>
    <t>geeen peppercorns in vinagar</t>
  </si>
  <si>
    <t>(15) Jar</t>
  </si>
  <si>
    <t>Parsley Leaf</t>
  </si>
  <si>
    <t>basmte rice</t>
  </si>
  <si>
    <t>Coriander Leaf</t>
  </si>
  <si>
    <t>rosito rice</t>
  </si>
  <si>
    <t>Dill Leaf</t>
  </si>
  <si>
    <t>seweet corn</t>
  </si>
  <si>
    <t>(04) Box</t>
  </si>
  <si>
    <t>Mint Leaf</t>
  </si>
  <si>
    <t>BABEY CORN</t>
  </si>
  <si>
    <t>Onion Peeled</t>
  </si>
  <si>
    <t>hany el bawady</t>
  </si>
  <si>
    <t>Garlic Peeled</t>
  </si>
  <si>
    <t>Potato Peeled</t>
  </si>
  <si>
    <t>Category:29 PASTRY</t>
  </si>
  <si>
    <t>Cherry Tomato</t>
  </si>
  <si>
    <t>Nuts, Almonds Whole</t>
  </si>
  <si>
    <t>Baking Powder cooks portion pa</t>
  </si>
  <si>
    <t>Basil</t>
  </si>
  <si>
    <t>patashio</t>
  </si>
  <si>
    <t>Green Chilli</t>
  </si>
  <si>
    <t>Chocolate, Mars</t>
  </si>
  <si>
    <t>Egg Plant</t>
  </si>
  <si>
    <t>Compote Peach</t>
  </si>
  <si>
    <t>Cabbage</t>
  </si>
  <si>
    <t>Compote Pineapple</t>
  </si>
  <si>
    <t>Lettuce mava</t>
  </si>
  <si>
    <t>Corn Flour powder cooks</t>
  </si>
  <si>
    <t>Lettuce Leaves</t>
  </si>
  <si>
    <t>Chocolate Dark Block-golden pa</t>
  </si>
  <si>
    <t>Chocolate White Block- golden</t>
  </si>
  <si>
    <t>Cream Pastry Powder</t>
  </si>
  <si>
    <t>Cacao Powder dark 25 kg Sac- M</t>
  </si>
  <si>
    <t>Flour, 5 Star</t>
  </si>
  <si>
    <t>Jelly piping for cold decorati</t>
  </si>
  <si>
    <t>Sauce Strawberry G.S.F</t>
  </si>
  <si>
    <t>Raisins</t>
  </si>
  <si>
    <t>Nuts, Cashew whole</t>
  </si>
  <si>
    <t>Sugar Powder soft</t>
  </si>
  <si>
    <t>Sugar White grain ( El Osra)</t>
  </si>
  <si>
    <t>Icing Sugar</t>
  </si>
  <si>
    <t>Nuts, Walnuts Whole</t>
  </si>
  <si>
    <t>Dough, Almonds mix</t>
  </si>
  <si>
    <t>YEAST DRY 500 GR</t>
  </si>
  <si>
    <t>Jelly Fix for cooking</t>
  </si>
  <si>
    <t>Biscuits Joly</t>
  </si>
  <si>
    <t>Chocolate crisp bars cadbury</t>
  </si>
  <si>
    <t>Flour, El motaheda</t>
  </si>
  <si>
    <t>Chocolate White Milk Block -Fr</t>
  </si>
  <si>
    <t>Fruit Filling Blueberry</t>
  </si>
  <si>
    <t>kg</t>
  </si>
  <si>
    <t xml:space="preserve"> Waste</t>
  </si>
  <si>
    <t>Price</t>
  </si>
  <si>
    <t>Price Cost</t>
  </si>
  <si>
    <t>Mushroom Fresh</t>
  </si>
  <si>
    <t>Red Pepper</t>
  </si>
  <si>
    <t>Yellow Pepper</t>
  </si>
  <si>
    <t>Green Beans Fresh</t>
  </si>
  <si>
    <t>Almond Slaice</t>
  </si>
  <si>
    <t>zuchini</t>
  </si>
  <si>
    <t>Rocet</t>
  </si>
  <si>
    <t>Cheese Goda ( Clean )</t>
  </si>
  <si>
    <t>Emmenthal Cheese ( Clean )</t>
  </si>
  <si>
    <t>Parmesan Cheese ( Clean )</t>
  </si>
  <si>
    <t>Cheddar Cheese ( Clean )</t>
  </si>
  <si>
    <t>Smoked Turkey Slice</t>
  </si>
  <si>
    <t>Smoked Beef Slice</t>
  </si>
  <si>
    <t>Beef Bacon Slice</t>
  </si>
  <si>
    <t>Chicken Boneuss 1.2 Kg</t>
  </si>
  <si>
    <t>Smoked Chicken Breast Slice</t>
  </si>
  <si>
    <t>( Clean ) Crab Meat</t>
  </si>
  <si>
    <t>Almandine Dressing</t>
  </si>
  <si>
    <t>Price  1 Kg</t>
  </si>
  <si>
    <t>Hot Sauce</t>
  </si>
  <si>
    <t>Cilantro Sauce</t>
  </si>
  <si>
    <t>Mailk</t>
  </si>
  <si>
    <t>French Dressing</t>
  </si>
  <si>
    <t>Caesar Dressing</t>
  </si>
  <si>
    <t>Vinaigrette Sauce</t>
  </si>
  <si>
    <t>Roquefort Dressing</t>
  </si>
  <si>
    <t>Greek Dressing</t>
  </si>
  <si>
    <t>Pesto Dressing</t>
  </si>
  <si>
    <t xml:space="preserve">BASLIC SAUCE </t>
  </si>
  <si>
    <t xml:space="preserve">Tapenade   SAUCE </t>
  </si>
  <si>
    <t xml:space="preserve">Shef/          Abdel Nabi                        </t>
  </si>
  <si>
    <t xml:space="preserve">Main dishes/   Dessert                       </t>
  </si>
  <si>
    <t>Almond powder</t>
  </si>
  <si>
    <t>VANILLA SERB</t>
  </si>
  <si>
    <t>Lit</t>
  </si>
  <si>
    <t>MINT SERB</t>
  </si>
  <si>
    <t xml:space="preserve">PORTION </t>
  </si>
  <si>
    <t>Yield portion</t>
  </si>
  <si>
    <t>Water</t>
  </si>
  <si>
    <t>Cream Chantih</t>
  </si>
  <si>
    <t>CARAMEL SAUCE ( G SF)</t>
  </si>
  <si>
    <t>Pck</t>
  </si>
  <si>
    <t>هذا الجدول المراد عمل التجمية فية</t>
  </si>
  <si>
    <t>Qunt
'MAKRONY</t>
  </si>
  <si>
    <t>Qunt
'CARMEL</t>
  </si>
</sst>
</file>

<file path=xl/styles.xml><?xml version="1.0" encoding="utf-8"?>
<styleSheet xmlns="http://schemas.openxmlformats.org/spreadsheetml/2006/main">
  <numFmts count="5">
    <numFmt numFmtId="164" formatCode="_-* #,##0.00_-;_-* #,##0.00\-;_-* &quot;-&quot;??_-;_-@_-"/>
    <numFmt numFmtId="165" formatCode="0.0%"/>
    <numFmt numFmtId="166" formatCode="_(* #,##0.000_);_(* \(#,##0.000\);_(* &quot;-&quot;??_);_(@_)"/>
    <numFmt numFmtId="167" formatCode="_(* #,##0.00_);_(* \(#,##0.00\);_(* &quot;-&quot;??_);_(@_)"/>
    <numFmt numFmtId="168" formatCode="00.00\ %"/>
  </numFmts>
  <fonts count="19">
    <font>
      <sz val="10"/>
      <name val="Arial"/>
      <charset val="178"/>
    </font>
    <font>
      <sz val="8"/>
      <name val="Arial"/>
      <family val="2"/>
    </font>
    <font>
      <sz val="12"/>
      <name val="Microsoft Sans Serif"/>
      <family val="2"/>
    </font>
    <font>
      <sz val="10"/>
      <name val="Microsoft Sans Serif"/>
      <family val="2"/>
    </font>
    <font>
      <sz val="12"/>
      <name val="Comic Sans MS"/>
      <family val="4"/>
    </font>
    <font>
      <u/>
      <sz val="12"/>
      <name val="Comic Sans MS"/>
      <family val="4"/>
    </font>
    <font>
      <sz val="10"/>
      <name val="Comic Sans MS"/>
      <family val="4"/>
    </font>
    <font>
      <sz val="10"/>
      <name val="Arial"/>
      <family val="2"/>
    </font>
    <font>
      <sz val="10"/>
      <name val="Times New Roman"/>
      <family val="1"/>
      <charset val="178"/>
    </font>
    <font>
      <sz val="10"/>
      <name val="MS Sans Serif"/>
      <family val="2"/>
      <charset val="178"/>
    </font>
    <font>
      <b/>
      <sz val="12"/>
      <color theme="1" tint="0.249977111117893"/>
      <name val="Microsoft Sans Serif"/>
      <family val="2"/>
    </font>
    <font>
      <sz val="11"/>
      <name val="Microsoft Sans Serif"/>
      <family val="2"/>
    </font>
    <font>
      <b/>
      <sz val="11"/>
      <name val="Microsoft Sans Serif"/>
      <family val="2"/>
    </font>
    <font>
      <b/>
      <sz val="12"/>
      <name val="MS Sans Serif"/>
      <family val="2"/>
      <charset val="178"/>
    </font>
    <font>
      <sz val="12"/>
      <name val="Cambria"/>
      <family val="1"/>
      <scheme val="major"/>
    </font>
    <font>
      <b/>
      <sz val="12"/>
      <color indexed="10"/>
      <name val="Cambria"/>
      <family val="1"/>
      <scheme val="major"/>
    </font>
    <font>
      <sz val="12"/>
      <color theme="1"/>
      <name val="Microsoft Sans Serif"/>
      <family val="2"/>
    </font>
    <font>
      <sz val="12"/>
      <color theme="1"/>
      <name val="Times New Roman"/>
      <family val="1"/>
    </font>
    <font>
      <sz val="16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0" tint="-0.1490218817712943"/>
        </stop>
      </gradientFill>
    </fill>
    <fill>
      <patternFill patternType="solid">
        <fgColor theme="0"/>
        <bgColor auto="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164" fontId="7" fillId="0" borderId="0" applyFont="0" applyFill="0" applyBorder="0" applyAlignment="0" applyProtection="0"/>
    <xf numFmtId="0" fontId="9" fillId="0" borderId="0"/>
    <xf numFmtId="0" fontId="9" fillId="0" borderId="0"/>
  </cellStyleXfs>
  <cellXfs count="100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Fill="1" applyBorder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Border="1"/>
    <xf numFmtId="165" fontId="2" fillId="0" borderId="0" xfId="0" applyNumberFormat="1" applyFont="1" applyFill="1" applyBorder="1" applyAlignment="1">
      <alignment horizontal="center" readingOrder="2"/>
    </xf>
    <xf numFmtId="0" fontId="0" fillId="0" borderId="0" xfId="0" applyFill="1" applyAlignment="1"/>
    <xf numFmtId="0" fontId="4" fillId="0" borderId="0" xfId="0" applyFont="1" applyFill="1" applyBorder="1" applyAlignment="1"/>
    <xf numFmtId="0" fontId="2" fillId="0" borderId="0" xfId="0" applyFont="1" applyBorder="1" applyAlignment="1"/>
    <xf numFmtId="2" fontId="0" fillId="0" borderId="0" xfId="0" applyNumberFormat="1"/>
    <xf numFmtId="2" fontId="2" fillId="0" borderId="0" xfId="0" applyNumberFormat="1" applyFont="1"/>
    <xf numFmtId="2" fontId="2" fillId="0" borderId="0" xfId="0" applyNumberFormat="1" applyFont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/>
    <xf numFmtId="2" fontId="2" fillId="0" borderId="0" xfId="0" applyNumberFormat="1" applyFont="1" applyFill="1" applyBorder="1" applyAlignment="1">
      <alignment horizontal="center" readingOrder="2"/>
    </xf>
    <xf numFmtId="2" fontId="3" fillId="0" borderId="0" xfId="0" applyNumberFormat="1" applyFont="1"/>
    <xf numFmtId="0" fontId="2" fillId="0" borderId="0" xfId="0" applyFont="1" applyBorder="1" applyAlignment="1">
      <alignment horizontal="center"/>
    </xf>
    <xf numFmtId="4" fontId="2" fillId="0" borderId="0" xfId="0" applyNumberFormat="1" applyFont="1" applyFill="1" applyBorder="1" applyAlignment="1"/>
    <xf numFmtId="167" fontId="8" fillId="0" borderId="0" xfId="1" applyNumberFormat="1" applyFont="1" applyFill="1"/>
    <xf numFmtId="0" fontId="6" fillId="3" borderId="1" xfId="0" applyFont="1" applyFill="1" applyBorder="1"/>
    <xf numFmtId="0" fontId="7" fillId="0" borderId="0" xfId="0" applyFont="1"/>
    <xf numFmtId="0" fontId="5" fillId="3" borderId="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wrapText="1"/>
    </xf>
    <xf numFmtId="0" fontId="5" fillId="3" borderId="2" xfId="0" applyFont="1" applyFill="1" applyBorder="1"/>
    <xf numFmtId="2" fontId="5" fillId="3" borderId="2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9" fillId="0" borderId="2" xfId="2" applyBorder="1"/>
    <xf numFmtId="0" fontId="9" fillId="0" borderId="2" xfId="3" applyBorder="1"/>
    <xf numFmtId="10" fontId="2" fillId="0" borderId="0" xfId="0" applyNumberFormat="1" applyFont="1"/>
    <xf numFmtId="0" fontId="7" fillId="0" borderId="2" xfId="0" applyFont="1" applyBorder="1"/>
    <xf numFmtId="0" fontId="0" fillId="0" borderId="2" xfId="0" applyBorder="1"/>
    <xf numFmtId="0" fontId="0" fillId="0" borderId="0" xfId="0" applyAlignment="1">
      <alignment horizontal="center"/>
    </xf>
    <xf numFmtId="0" fontId="11" fillId="0" borderId="2" xfId="0" applyFont="1" applyBorder="1" applyAlignment="1">
      <alignment horizontal="center" readingOrder="2"/>
    </xf>
    <xf numFmtId="0" fontId="11" fillId="2" borderId="2" xfId="0" applyFont="1" applyFill="1" applyBorder="1" applyAlignment="1">
      <alignment horizontal="center" readingOrder="2"/>
    </xf>
    <xf numFmtId="2" fontId="11" fillId="2" borderId="2" xfId="0" applyNumberFormat="1" applyFont="1" applyFill="1" applyBorder="1" applyAlignment="1">
      <alignment horizontal="center" readingOrder="2"/>
    </xf>
    <xf numFmtId="0" fontId="11" fillId="0" borderId="3" xfId="0" applyFont="1" applyBorder="1" applyAlignment="1">
      <alignment horizontal="center" readingOrder="2"/>
    </xf>
    <xf numFmtId="166" fontId="12" fillId="4" borderId="9" xfId="1" applyNumberFormat="1" applyFont="1" applyFill="1" applyBorder="1"/>
    <xf numFmtId="165" fontId="11" fillId="0" borderId="2" xfId="0" applyNumberFormat="1" applyFont="1" applyBorder="1" applyAlignment="1">
      <alignment horizontal="center" readingOrder="2"/>
    </xf>
    <xf numFmtId="0" fontId="12" fillId="0" borderId="2" xfId="0" applyFont="1" applyBorder="1" applyAlignment="1">
      <alignment horizontal="center" readingOrder="2"/>
    </xf>
    <xf numFmtId="164" fontId="0" fillId="0" borderId="0" xfId="0" applyNumberFormat="1" applyAlignment="1">
      <alignment horizontal="center"/>
    </xf>
    <xf numFmtId="0" fontId="9" fillId="0" borderId="2" xfId="2" applyBorder="1" applyAlignment="1">
      <alignment horizontal="center"/>
    </xf>
    <xf numFmtId="0" fontId="9" fillId="0" borderId="2" xfId="2" applyNumberFormat="1" applyBorder="1" applyAlignment="1">
      <alignment horizontal="center"/>
    </xf>
    <xf numFmtId="0" fontId="9" fillId="0" borderId="2" xfId="3" applyBorder="1" applyAlignment="1">
      <alignment horizontal="center"/>
    </xf>
    <xf numFmtId="0" fontId="9" fillId="0" borderId="2" xfId="3" applyNumberFormat="1" applyBorder="1" applyAlignment="1">
      <alignment horizontal="center"/>
    </xf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9" fillId="0" borderId="2" xfId="2" applyNumberFormat="1" applyBorder="1" applyAlignment="1">
      <alignment horizontal="center"/>
    </xf>
    <xf numFmtId="0" fontId="9" fillId="0" borderId="2" xfId="2" applyNumberFormat="1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9" fillId="0" borderId="2" xfId="2" applyNumberFormat="1" applyFill="1" applyBorder="1" applyAlignment="1">
      <alignment horizontal="center"/>
    </xf>
    <xf numFmtId="2" fontId="2" fillId="0" borderId="4" xfId="0" applyNumberFormat="1" applyFont="1" applyFill="1" applyBorder="1" applyAlignment="1">
      <alignment horizontal="right" indent="2"/>
    </xf>
    <xf numFmtId="4" fontId="2" fillId="0" borderId="4" xfId="0" applyNumberFormat="1" applyFont="1" applyFill="1" applyBorder="1" applyAlignment="1">
      <alignment horizontal="right" indent="2"/>
    </xf>
    <xf numFmtId="168" fontId="2" fillId="0" borderId="4" xfId="0" applyNumberFormat="1" applyFont="1" applyFill="1" applyBorder="1" applyAlignment="1">
      <alignment horizontal="right" indent="2" readingOrder="1"/>
    </xf>
    <xf numFmtId="0" fontId="0" fillId="0" borderId="0" xfId="0" applyAlignment="1"/>
    <xf numFmtId="0" fontId="7" fillId="0" borderId="0" xfId="0" applyFont="1" applyAlignment="1"/>
    <xf numFmtId="0" fontId="0" fillId="0" borderId="0" xfId="0" applyBorder="1" applyAlignment="1"/>
    <xf numFmtId="0" fontId="13" fillId="0" borderId="0" xfId="2" applyFont="1" applyBorder="1" applyAlignment="1"/>
    <xf numFmtId="9" fontId="0" fillId="0" borderId="12" xfId="0" applyNumberFormat="1" applyBorder="1" applyAlignment="1"/>
    <xf numFmtId="166" fontId="14" fillId="3" borderId="2" xfId="1" applyNumberFormat="1" applyFont="1" applyFill="1" applyBorder="1"/>
    <xf numFmtId="166" fontId="15" fillId="3" borderId="2" xfId="1" applyNumberFormat="1" applyFont="1" applyFill="1" applyBorder="1"/>
    <xf numFmtId="10" fontId="16" fillId="0" borderId="2" xfId="0" applyNumberFormat="1" applyFont="1" applyBorder="1"/>
    <xf numFmtId="10" fontId="17" fillId="0" borderId="2" xfId="0" applyNumberFormat="1" applyFont="1" applyBorder="1"/>
    <xf numFmtId="0" fontId="6" fillId="3" borderId="5" xfId="0" applyFont="1" applyFill="1" applyBorder="1"/>
    <xf numFmtId="0" fontId="4" fillId="0" borderId="2" xfId="0" applyFont="1" applyBorder="1"/>
    <xf numFmtId="0" fontId="7" fillId="0" borderId="2" xfId="2" applyNumberFormat="1" applyFont="1" applyFill="1" applyBorder="1" applyAlignment="1">
      <alignment horizontal="center"/>
    </xf>
    <xf numFmtId="164" fontId="7" fillId="0" borderId="2" xfId="2" applyNumberFormat="1" applyFont="1" applyFill="1" applyBorder="1" applyAlignment="1">
      <alignment horizontal="center"/>
    </xf>
    <xf numFmtId="0" fontId="2" fillId="0" borderId="0" xfId="0" applyFont="1" applyBorder="1" applyAlignment="1"/>
    <xf numFmtId="0" fontId="4" fillId="5" borderId="7" xfId="0" applyFont="1" applyFill="1" applyBorder="1" applyAlignment="1"/>
    <xf numFmtId="0" fontId="2" fillId="3" borderId="5" xfId="0" applyFont="1" applyFill="1" applyBorder="1" applyAlignment="1">
      <alignment horizontal="center"/>
    </xf>
    <xf numFmtId="14" fontId="10" fillId="3" borderId="0" xfId="1" applyNumberFormat="1" applyFont="1" applyFill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" fontId="2" fillId="0" borderId="5" xfId="0" applyNumberFormat="1" applyFont="1" applyBorder="1" applyAlignment="1">
      <alignment horizontal="right" indent="2"/>
    </xf>
    <xf numFmtId="4" fontId="2" fillId="0" borderId="6" xfId="0" applyNumberFormat="1" applyFont="1" applyBorder="1" applyAlignment="1">
      <alignment horizontal="right" indent="2"/>
    </xf>
    <xf numFmtId="0" fontId="2" fillId="0" borderId="0" xfId="0" applyFont="1" applyBorder="1" applyAlignment="1"/>
    <xf numFmtId="0" fontId="4" fillId="3" borderId="5" xfId="0" applyFon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2" fontId="2" fillId="0" borderId="5" xfId="0" applyNumberFormat="1" applyFont="1" applyBorder="1" applyAlignment="1">
      <alignment horizontal="right" indent="2"/>
    </xf>
    <xf numFmtId="2" fontId="0" fillId="0" borderId="6" xfId="0" applyNumberFormat="1" applyBorder="1" applyAlignment="1">
      <alignment horizontal="right" indent="2"/>
    </xf>
    <xf numFmtId="2" fontId="2" fillId="0" borderId="6" xfId="0" applyNumberFormat="1" applyFont="1" applyBorder="1" applyAlignment="1">
      <alignment horizontal="right" indent="2"/>
    </xf>
    <xf numFmtId="168" fontId="2" fillId="0" borderId="5" xfId="0" applyNumberFormat="1" applyFont="1" applyBorder="1" applyAlignment="1">
      <alignment horizontal="right" indent="2" readingOrder="1"/>
    </xf>
    <xf numFmtId="168" fontId="2" fillId="0" borderId="6" xfId="0" applyNumberFormat="1" applyFont="1" applyBorder="1" applyAlignment="1">
      <alignment horizontal="right" indent="2" readingOrder="1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2" fillId="6" borderId="2" xfId="1" applyNumberFormat="1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 readingOrder="2"/>
    </xf>
    <xf numFmtId="0" fontId="18" fillId="0" borderId="13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9" fillId="8" borderId="2" xfId="2" applyFill="1" applyBorder="1" applyAlignment="1">
      <alignment horizontal="center"/>
    </xf>
    <xf numFmtId="164" fontId="9" fillId="8" borderId="2" xfId="2" applyNumberFormat="1" applyFill="1" applyBorder="1" applyAlignment="1">
      <alignment horizontal="center"/>
    </xf>
    <xf numFmtId="164" fontId="9" fillId="8" borderId="2" xfId="2" applyNumberFormat="1" applyFill="1" applyBorder="1" applyAlignment="1">
      <alignment horizontal="center" wrapText="1"/>
    </xf>
    <xf numFmtId="164" fontId="9" fillId="8" borderId="2" xfId="2" quotePrefix="1" applyNumberFormat="1" applyFill="1" applyBorder="1" applyAlignment="1">
      <alignment horizontal="center"/>
    </xf>
    <xf numFmtId="164" fontId="0" fillId="8" borderId="2" xfId="0" applyNumberFormat="1" applyFill="1" applyBorder="1" applyAlignment="1">
      <alignment horizontal="center"/>
    </xf>
  </cellXfs>
  <cellStyles count="4">
    <cellStyle name="Comma" xfId="1" builtinId="3"/>
    <cellStyle name="Normal" xfId="0" builtinId="0"/>
    <cellStyle name="Normal_Sheet1" xfId="2"/>
    <cellStyle name="Normal_Sheet2" xfId="3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8/2/main" uri="{2FA3799A-409F-427f-AF3B-CBDC4617632B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6</xdr:col>
      <xdr:colOff>923925</xdr:colOff>
      <xdr:row>2</xdr:row>
      <xdr:rowOff>247650</xdr:rowOff>
    </xdr:to>
    <xdr:sp macro="" textlink="">
      <xdr:nvSpPr>
        <xdr:cNvPr id="13" name="Horizontal Scroll 12"/>
        <xdr:cNvSpPr/>
      </xdr:nvSpPr>
      <xdr:spPr>
        <a:xfrm>
          <a:off x="1390650" y="0"/>
          <a:ext cx="5162550" cy="742950"/>
        </a:xfrm>
        <a:prstGeom prst="horizontalScroll">
          <a:avLst/>
        </a:prstGeom>
        <a:gradFill flip="none" rotWithShape="1">
          <a:gsLst>
            <a:gs pos="0">
              <a:srgbClr val="FFFFFF"/>
            </a:gs>
            <a:gs pos="7001">
              <a:srgbClr val="E6E6E6"/>
            </a:gs>
            <a:gs pos="32001">
              <a:srgbClr val="7D8496"/>
            </a:gs>
            <a:gs pos="47000">
              <a:srgbClr val="E6E6E6"/>
            </a:gs>
            <a:gs pos="85001">
              <a:srgbClr val="7D8496"/>
            </a:gs>
            <a:gs pos="100000">
              <a:srgbClr val="E6E6E6"/>
            </a:gs>
          </a:gsLst>
          <a:path path="shape">
            <a:fillToRect l="50000" t="50000" r="50000" b="50000"/>
          </a:path>
          <a:tileRect/>
        </a:gradFill>
        <a:ln>
          <a:solidFill>
            <a:schemeClr val="tx2">
              <a:lumMod val="40000"/>
              <a:lumOff val="60000"/>
            </a:schemeClr>
          </a:solidFill>
        </a:ln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/>
          <a:r>
            <a:rPr lang="en-US" sz="1500">
              <a:solidFill>
                <a:schemeClr val="accent2">
                  <a:lumMod val="75000"/>
                </a:schemeClr>
              </a:solidFill>
              <a:latin typeface="Times New Roman" pitchFamily="18" charset="0"/>
            </a:rPr>
            <a:t>MAKRONY MIX</a:t>
          </a:r>
        </a:p>
      </xdr:txBody>
    </xdr:sp>
    <xdr:clientData/>
  </xdr:twoCellAnchor>
  <xdr:twoCellAnchor>
    <xdr:from>
      <xdr:col>5</xdr:col>
      <xdr:colOff>161925</xdr:colOff>
      <xdr:row>5</xdr:row>
      <xdr:rowOff>142875</xdr:rowOff>
    </xdr:from>
    <xdr:to>
      <xdr:col>7</xdr:col>
      <xdr:colOff>641925</xdr:colOff>
      <xdr:row>8</xdr:row>
      <xdr:rowOff>66675</xdr:rowOff>
    </xdr:to>
    <xdr:pic>
      <xdr:nvPicPr>
        <xdr:cNvPr id="12" name="Picture 11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1299" t="-4167" r="7523" b="12500"/>
        <a:stretch>
          <a:fillRect/>
        </a:stretch>
      </xdr:blipFill>
      <xdr:spPr bwMode="auto">
        <a:xfrm>
          <a:off x="4010025" y="1419225"/>
          <a:ext cx="3327975" cy="571500"/>
        </a:xfrm>
        <a:prstGeom prst="roundRect">
          <a:avLst>
            <a:gd name="adj" fmla="val 46667"/>
          </a:avLst>
        </a:prstGeom>
        <a:ln>
          <a:noFill/>
        </a:ln>
        <a:effectLst>
          <a:outerShdw blurRad="152400" dist="12000" dir="900000" sy="98000" kx="110000" ky="200000" algn="tl" rotWithShape="0">
            <a:srgbClr val="000000">
              <a:alpha val="30000"/>
            </a:srgbClr>
          </a:outerShdw>
        </a:effectLst>
        <a:scene3d>
          <a:camera prst="perspectiveRelaxed">
            <a:rot lat="19800000" lon="1200000" rev="20820000"/>
          </a:camera>
          <a:lightRig rig="threePt" dir="t"/>
        </a:scene3d>
        <a:sp3d contourW="6350" prstMaterial="matte">
          <a:bevelT w="101600" h="101600"/>
          <a:contourClr>
            <a:srgbClr val="969696"/>
          </a:contourClr>
        </a:sp3d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6</xdr:col>
      <xdr:colOff>923925</xdr:colOff>
      <xdr:row>2</xdr:row>
      <xdr:rowOff>247650</xdr:rowOff>
    </xdr:to>
    <xdr:sp macro="" textlink="">
      <xdr:nvSpPr>
        <xdr:cNvPr id="2" name="Horizontal Scroll 1"/>
        <xdr:cNvSpPr/>
      </xdr:nvSpPr>
      <xdr:spPr>
        <a:xfrm>
          <a:off x="1457325" y="0"/>
          <a:ext cx="6267450" cy="742950"/>
        </a:xfrm>
        <a:prstGeom prst="horizontalScroll">
          <a:avLst/>
        </a:prstGeom>
        <a:gradFill flip="none" rotWithShape="1">
          <a:gsLst>
            <a:gs pos="0">
              <a:srgbClr val="FFFFFF"/>
            </a:gs>
            <a:gs pos="7001">
              <a:srgbClr val="E6E6E6"/>
            </a:gs>
            <a:gs pos="32001">
              <a:srgbClr val="7D8496"/>
            </a:gs>
            <a:gs pos="47000">
              <a:srgbClr val="E6E6E6"/>
            </a:gs>
            <a:gs pos="85001">
              <a:srgbClr val="7D8496"/>
            </a:gs>
            <a:gs pos="100000">
              <a:srgbClr val="E6E6E6"/>
            </a:gs>
          </a:gsLst>
          <a:path path="shape">
            <a:fillToRect l="50000" t="50000" r="50000" b="50000"/>
          </a:path>
          <a:tileRect/>
        </a:gradFill>
        <a:ln>
          <a:solidFill>
            <a:schemeClr val="tx2">
              <a:lumMod val="40000"/>
              <a:lumOff val="60000"/>
            </a:schemeClr>
          </a:solidFill>
        </a:ln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/>
          <a:r>
            <a:rPr lang="en-US" sz="1500">
              <a:solidFill>
                <a:schemeClr val="accent2">
                  <a:lumMod val="75000"/>
                </a:schemeClr>
              </a:solidFill>
              <a:latin typeface="Times New Roman" pitchFamily="18" charset="0"/>
            </a:rPr>
            <a:t>CARMEL AKLIR</a:t>
          </a:r>
        </a:p>
      </xdr:txBody>
    </xdr:sp>
    <xdr:clientData/>
  </xdr:twoCellAnchor>
  <xdr:twoCellAnchor>
    <xdr:from>
      <xdr:col>5</xdr:col>
      <xdr:colOff>161925</xdr:colOff>
      <xdr:row>5</xdr:row>
      <xdr:rowOff>142875</xdr:rowOff>
    </xdr:from>
    <xdr:to>
      <xdr:col>7</xdr:col>
      <xdr:colOff>641925</xdr:colOff>
      <xdr:row>8</xdr:row>
      <xdr:rowOff>66675</xdr:rowOff>
    </xdr:to>
    <xdr:pic>
      <xdr:nvPicPr>
        <xdr:cNvPr id="3" name="Picture 2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1299" t="-4167" r="7523" b="12500"/>
        <a:stretch>
          <a:fillRect/>
        </a:stretch>
      </xdr:blipFill>
      <xdr:spPr bwMode="auto">
        <a:xfrm>
          <a:off x="4581525" y="1419225"/>
          <a:ext cx="3870900" cy="571500"/>
        </a:xfrm>
        <a:prstGeom prst="roundRect">
          <a:avLst>
            <a:gd name="adj" fmla="val 46667"/>
          </a:avLst>
        </a:prstGeom>
        <a:ln>
          <a:noFill/>
        </a:ln>
        <a:effectLst>
          <a:outerShdw blurRad="152400" dist="12000" dir="900000" sy="98000" kx="110000" ky="200000" algn="tl" rotWithShape="0">
            <a:srgbClr val="000000">
              <a:alpha val="30000"/>
            </a:srgbClr>
          </a:outerShdw>
        </a:effectLst>
        <a:scene3d>
          <a:camera prst="perspectiveRelaxed">
            <a:rot lat="19800000" lon="1200000" rev="20820000"/>
          </a:camera>
          <a:lightRig rig="threePt" dir="t"/>
        </a:scene3d>
        <a:sp3d contourW="6350" prstMaterial="matte">
          <a:bevelT w="101600" h="101600"/>
          <a:contourClr>
            <a:srgbClr val="969696"/>
          </a:contourClr>
        </a:sp3d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6</xdr:col>
      <xdr:colOff>923925</xdr:colOff>
      <xdr:row>2</xdr:row>
      <xdr:rowOff>247650</xdr:rowOff>
    </xdr:to>
    <xdr:sp macro="" textlink="">
      <xdr:nvSpPr>
        <xdr:cNvPr id="4" name="Horizontal Scroll 3"/>
        <xdr:cNvSpPr/>
      </xdr:nvSpPr>
      <xdr:spPr>
        <a:xfrm>
          <a:off x="1457325" y="0"/>
          <a:ext cx="6267450" cy="742950"/>
        </a:xfrm>
        <a:prstGeom prst="horizontalScroll">
          <a:avLst/>
        </a:prstGeom>
        <a:gradFill flip="none" rotWithShape="1">
          <a:gsLst>
            <a:gs pos="0">
              <a:srgbClr val="FFFFFF"/>
            </a:gs>
            <a:gs pos="7001">
              <a:srgbClr val="E6E6E6"/>
            </a:gs>
            <a:gs pos="32001">
              <a:srgbClr val="7D8496"/>
            </a:gs>
            <a:gs pos="47000">
              <a:srgbClr val="E6E6E6"/>
            </a:gs>
            <a:gs pos="85001">
              <a:srgbClr val="7D8496"/>
            </a:gs>
            <a:gs pos="100000">
              <a:srgbClr val="E6E6E6"/>
            </a:gs>
          </a:gsLst>
          <a:path path="shape">
            <a:fillToRect l="50000" t="50000" r="50000" b="50000"/>
          </a:path>
          <a:tileRect/>
        </a:gradFill>
        <a:ln>
          <a:solidFill>
            <a:schemeClr val="tx2">
              <a:lumMod val="40000"/>
              <a:lumOff val="60000"/>
            </a:schemeClr>
          </a:solidFill>
        </a:ln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/>
          <a:r>
            <a:rPr lang="en-US" sz="1500">
              <a:solidFill>
                <a:schemeClr val="accent2">
                  <a:lumMod val="75000"/>
                </a:schemeClr>
              </a:solidFill>
              <a:latin typeface="Times New Roman" pitchFamily="18" charset="0"/>
            </a:rPr>
            <a:t>CARMEL AKLIR</a:t>
          </a:r>
        </a:p>
      </xdr:txBody>
    </xdr:sp>
    <xdr:clientData/>
  </xdr:twoCellAnchor>
  <xdr:twoCellAnchor>
    <xdr:from>
      <xdr:col>5</xdr:col>
      <xdr:colOff>161925</xdr:colOff>
      <xdr:row>5</xdr:row>
      <xdr:rowOff>142875</xdr:rowOff>
    </xdr:from>
    <xdr:to>
      <xdr:col>7</xdr:col>
      <xdr:colOff>641925</xdr:colOff>
      <xdr:row>8</xdr:row>
      <xdr:rowOff>66675</xdr:rowOff>
    </xdr:to>
    <xdr:pic>
      <xdr:nvPicPr>
        <xdr:cNvPr id="5" name="Picture 4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1299" t="-4167" r="7523" b="12500"/>
        <a:stretch>
          <a:fillRect/>
        </a:stretch>
      </xdr:blipFill>
      <xdr:spPr bwMode="auto">
        <a:xfrm>
          <a:off x="4581525" y="1419225"/>
          <a:ext cx="3870900" cy="571500"/>
        </a:xfrm>
        <a:prstGeom prst="roundRect">
          <a:avLst>
            <a:gd name="adj" fmla="val 46667"/>
          </a:avLst>
        </a:prstGeom>
        <a:ln>
          <a:noFill/>
        </a:ln>
        <a:effectLst>
          <a:outerShdw blurRad="152400" dist="12000" dir="900000" sy="98000" kx="110000" ky="200000" algn="tl" rotWithShape="0">
            <a:srgbClr val="000000">
              <a:alpha val="30000"/>
            </a:srgbClr>
          </a:outerShdw>
        </a:effectLst>
        <a:scene3d>
          <a:camera prst="perspectiveRelaxed">
            <a:rot lat="19800000" lon="1200000" rev="20820000"/>
          </a:camera>
          <a:lightRig rig="threePt" dir="t"/>
        </a:scene3d>
        <a:sp3d contourW="6350" prstMaterial="matte">
          <a:bevelT w="101600" h="101600"/>
          <a:contourClr>
            <a:srgbClr val="969696"/>
          </a:contourClr>
        </a:sp3d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cepe%20Waste%20Cilantro/Cilantro%20Dressing%20RecipeV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lamandine"/>
      <sheetName val="Cilantro Sauce"/>
      <sheetName val="French Dressing"/>
      <sheetName val="Caesar Dressing"/>
      <sheetName val="Viniagrette"/>
      <sheetName val="Roquefort Dressing"/>
      <sheetName val="Greek Dressing"/>
      <sheetName val="Pesto"/>
      <sheetName val="Tapenade"/>
      <sheetName val="Basil Souce"/>
      <sheetName val="Sheet3"/>
    </sheetNames>
    <sheetDataSet>
      <sheetData sheetId="0">
        <row r="16">
          <cell r="G16">
            <v>15.503947368421054</v>
          </cell>
        </row>
      </sheetData>
      <sheetData sheetId="1">
        <row r="18">
          <cell r="G18">
            <v>21.354172419506266</v>
          </cell>
        </row>
      </sheetData>
      <sheetData sheetId="2">
        <row r="18">
          <cell r="G18">
            <v>9.7584597432905511</v>
          </cell>
        </row>
      </sheetData>
      <sheetData sheetId="3">
        <row r="18">
          <cell r="G18">
            <v>18.444728843385057</v>
          </cell>
        </row>
      </sheetData>
      <sheetData sheetId="4">
        <row r="18">
          <cell r="G18">
            <v>10.745667225618002</v>
          </cell>
        </row>
      </sheetData>
      <sheetData sheetId="5">
        <row r="18">
          <cell r="G18">
            <v>16.467696764847897</v>
          </cell>
        </row>
      </sheetData>
      <sheetData sheetId="6">
        <row r="18">
          <cell r="G18">
            <v>17.95008275405495</v>
          </cell>
        </row>
      </sheetData>
      <sheetData sheetId="7">
        <row r="18">
          <cell r="G18">
            <v>47.222510739114988</v>
          </cell>
        </row>
      </sheetData>
      <sheetData sheetId="8">
        <row r="18">
          <cell r="G18">
            <v>15.967440474578108</v>
          </cell>
        </row>
      </sheetData>
      <sheetData sheetId="9">
        <row r="17">
          <cell r="G17">
            <v>144.65315789473684</v>
          </cell>
        </row>
      </sheetData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98"/>
  <sheetViews>
    <sheetView tabSelected="1" topLeftCell="C1" zoomScale="85" zoomScaleNormal="85" workbookViewId="0">
      <selection activeCell="O3" sqref="O3"/>
    </sheetView>
  </sheetViews>
  <sheetFormatPr defaultColWidth="9.140625" defaultRowHeight="21.75" customHeight="1"/>
  <cols>
    <col min="1" max="1" width="10.140625" style="34" bestFit="1" customWidth="1"/>
    <col min="2" max="2" width="30" customWidth="1"/>
    <col min="3" max="3" width="9.140625" style="34"/>
    <col min="4" max="4" width="13.28515625" style="34" customWidth="1"/>
    <col min="5" max="5" width="10.140625" style="34" bestFit="1" customWidth="1"/>
    <col min="6" max="6" width="9.140625" style="56"/>
    <col min="7" max="7" width="10" style="47" customWidth="1"/>
    <col min="8" max="8" width="10.7109375" style="42" customWidth="1"/>
    <col min="12" max="12" width="30" customWidth="1"/>
    <col min="13" max="15" width="9.140625" style="34"/>
    <col min="16" max="17" width="13.28515625" style="34" customWidth="1"/>
  </cols>
  <sheetData>
    <row r="1" spans="1:21" ht="21.75" customHeight="1">
      <c r="A1" s="43" t="s">
        <v>24</v>
      </c>
      <c r="B1" s="29" t="s">
        <v>25</v>
      </c>
      <c r="C1" s="43" t="s">
        <v>26</v>
      </c>
      <c r="D1" s="49" t="s">
        <v>27</v>
      </c>
      <c r="E1" s="43" t="s">
        <v>24</v>
      </c>
      <c r="F1" s="58"/>
      <c r="L1" s="29" t="s">
        <v>25</v>
      </c>
      <c r="M1" s="43" t="s">
        <v>26</v>
      </c>
      <c r="N1" s="95" t="s">
        <v>24</v>
      </c>
      <c r="O1" s="96" t="s">
        <v>27</v>
      </c>
      <c r="P1" s="97" t="s">
        <v>217</v>
      </c>
      <c r="Q1" s="97" t="s">
        <v>218</v>
      </c>
    </row>
    <row r="2" spans="1:21" ht="20.25">
      <c r="A2" s="44">
        <v>120001</v>
      </c>
      <c r="B2" s="29" t="s">
        <v>28</v>
      </c>
      <c r="C2" s="43" t="s">
        <v>29</v>
      </c>
      <c r="D2" s="49">
        <v>38</v>
      </c>
      <c r="E2" s="44">
        <v>120001</v>
      </c>
      <c r="F2" s="59" t="s">
        <v>23</v>
      </c>
      <c r="L2" s="29" t="s">
        <v>28</v>
      </c>
      <c r="M2" s="43" t="s">
        <v>29</v>
      </c>
      <c r="N2" s="95">
        <f>IF(ISERROR(VLOOKUP(L2,base3,4,0)),"",VLOOKUP(L2,base3,4,0))</f>
        <v>120001</v>
      </c>
      <c r="O2" s="95">
        <f>IF(ISERROR(VLOOKUP(N2,Base,4,0)),"",VLOOKUP(N2,Base,4,0))</f>
        <v>38</v>
      </c>
      <c r="P2" s="96">
        <f>SUMIF('MAKRONY MIX'!$F$14:$F$100,price!L2,'MAKRONY MIX'!$B$14:$B$100)</f>
        <v>0</v>
      </c>
      <c r="Q2" s="98">
        <f>SUMIF('CARMEL AKLIR'!$F$14:$F$100,price!L2,'CARMEL AKLIR'!$B$14:$B$100)</f>
        <v>0</v>
      </c>
      <c r="R2" s="93" t="s">
        <v>216</v>
      </c>
      <c r="S2" s="94"/>
      <c r="T2" s="94"/>
      <c r="U2" s="94"/>
    </row>
    <row r="3" spans="1:21" ht="12.75">
      <c r="A3" s="44">
        <v>120004</v>
      </c>
      <c r="B3" s="29" t="s">
        <v>30</v>
      </c>
      <c r="C3" s="43" t="s">
        <v>29</v>
      </c>
      <c r="D3" s="49">
        <v>35.5</v>
      </c>
      <c r="E3" s="44">
        <v>120004</v>
      </c>
      <c r="F3" s="58"/>
      <c r="L3" s="29" t="s">
        <v>30</v>
      </c>
      <c r="M3" s="43" t="s">
        <v>29</v>
      </c>
      <c r="N3" s="95">
        <f>IF(ISERROR(VLOOKUP(L3,base3,4,0)),"",VLOOKUP(L3,base3,4,0))</f>
        <v>120004</v>
      </c>
      <c r="O3" s="95">
        <f>IF(ISERROR(VLOOKUP(N3,Base,4,0)),"",VLOOKUP(N3,Base,4,0))</f>
        <v>35.5</v>
      </c>
      <c r="P3" s="96">
        <f>SUMIF('MAKRONY MIX'!$F$14:$F$100,price!L3,'MAKRONY MIX'!$B$14:$B$100)</f>
        <v>0</v>
      </c>
      <c r="Q3" s="98">
        <f>SUMIF('CARMEL AKLIR'!$F$14:$F$100,price!L3,'CARMEL AKLIR'!$B$14:$B$100)</f>
        <v>0</v>
      </c>
    </row>
    <row r="4" spans="1:21" ht="12.75">
      <c r="A4" s="44">
        <v>120005</v>
      </c>
      <c r="B4" s="29" t="s">
        <v>31</v>
      </c>
      <c r="C4" s="43" t="s">
        <v>29</v>
      </c>
      <c r="D4" s="49">
        <v>50</v>
      </c>
      <c r="E4" s="44">
        <v>120005</v>
      </c>
      <c r="F4" s="58"/>
      <c r="L4" s="29" t="s">
        <v>31</v>
      </c>
      <c r="M4" s="43" t="s">
        <v>29</v>
      </c>
      <c r="N4" s="95">
        <f>IF(ISERROR(VLOOKUP(L4,base3,4,0)),"",VLOOKUP(L4,base3,4,0))</f>
        <v>120005</v>
      </c>
      <c r="O4" s="95">
        <f>IF(ISERROR(VLOOKUP(N4,Base,4,0)),"",VLOOKUP(N4,Base,4,0))</f>
        <v>50</v>
      </c>
      <c r="P4" s="96">
        <f>SUMIF('MAKRONY MIX'!$F$14:$F$100,price!L4,'MAKRONY MIX'!$B$14:$B$100)</f>
        <v>0</v>
      </c>
      <c r="Q4" s="98">
        <f>SUMIF('CARMEL AKLIR'!$F$14:$F$100,price!L4,'CARMEL AKLIR'!$B$14:$B$100)</f>
        <v>0</v>
      </c>
    </row>
    <row r="5" spans="1:21" ht="12.75">
      <c r="A5" s="44">
        <v>120006</v>
      </c>
      <c r="B5" s="29" t="s">
        <v>33</v>
      </c>
      <c r="C5" s="43" t="s">
        <v>29</v>
      </c>
      <c r="D5" s="49">
        <v>45.75</v>
      </c>
      <c r="E5" s="44">
        <v>120006</v>
      </c>
      <c r="F5" s="58"/>
      <c r="L5" s="29" t="s">
        <v>33</v>
      </c>
      <c r="M5" s="43" t="s">
        <v>29</v>
      </c>
      <c r="N5" s="95">
        <f>IF(ISERROR(VLOOKUP(L5,base3,4,0)),"",VLOOKUP(L5,base3,4,0))</f>
        <v>120006</v>
      </c>
      <c r="O5" s="95">
        <f>IF(ISERROR(VLOOKUP(N5,Base,4,0)),"",VLOOKUP(N5,Base,4,0))</f>
        <v>45.75</v>
      </c>
      <c r="P5" s="96">
        <f>SUMIF('MAKRONY MIX'!$F$14:$F$100,price!L5,'MAKRONY MIX'!$B$14:$B$100)</f>
        <v>0</v>
      </c>
      <c r="Q5" s="98">
        <f>SUMIF('CARMEL AKLIR'!$F$14:$F$100,price!L5,'CARMEL AKLIR'!$B$14:$B$100)</f>
        <v>0</v>
      </c>
    </row>
    <row r="6" spans="1:21" ht="12.75">
      <c r="A6" s="44">
        <v>120007</v>
      </c>
      <c r="B6" s="29" t="s">
        <v>34</v>
      </c>
      <c r="C6" s="43" t="s">
        <v>29</v>
      </c>
      <c r="D6" s="49">
        <v>54.5</v>
      </c>
      <c r="E6" s="44">
        <v>120007</v>
      </c>
      <c r="F6" s="58"/>
      <c r="L6" s="29" t="s">
        <v>34</v>
      </c>
      <c r="M6" s="43" t="s">
        <v>29</v>
      </c>
      <c r="N6" s="95">
        <f>IF(ISERROR(VLOOKUP(L6,base3,4,0)),"",VLOOKUP(L6,base3,4,0))</f>
        <v>120007</v>
      </c>
      <c r="O6" s="95">
        <f>IF(ISERROR(VLOOKUP(N6,Base,4,0)),"",VLOOKUP(N6,Base,4,0))</f>
        <v>54.5</v>
      </c>
      <c r="P6" s="96">
        <f>SUMIF('MAKRONY MIX'!$F$14:$F$100,price!L6,'MAKRONY MIX'!$B$14:$B$100)</f>
        <v>0</v>
      </c>
      <c r="Q6" s="98">
        <f>SUMIF('CARMEL AKLIR'!$F$14:$F$100,price!L6,'CARMEL AKLIR'!$B$14:$B$100)</f>
        <v>0</v>
      </c>
    </row>
    <row r="7" spans="1:21" ht="15.75">
      <c r="A7" s="44">
        <v>121001</v>
      </c>
      <c r="B7" s="29" t="s">
        <v>36</v>
      </c>
      <c r="C7" s="43" t="s">
        <v>29</v>
      </c>
      <c r="D7" s="49">
        <v>69</v>
      </c>
      <c r="E7" s="44">
        <v>121001</v>
      </c>
      <c r="F7" s="59" t="s">
        <v>35</v>
      </c>
      <c r="L7" s="29" t="s">
        <v>36</v>
      </c>
      <c r="M7" s="43" t="s">
        <v>29</v>
      </c>
      <c r="N7" s="95">
        <f>IF(ISERROR(VLOOKUP(L7,base3,4,0)),"",VLOOKUP(L7,base3,4,0))</f>
        <v>121001</v>
      </c>
      <c r="O7" s="95">
        <f>IF(ISERROR(VLOOKUP(N7,Base,4,0)),"",VLOOKUP(N7,Base,4,0))</f>
        <v>69</v>
      </c>
      <c r="P7" s="96">
        <f>SUMIF('MAKRONY MIX'!$F$14:$F$100,price!L7,'MAKRONY MIX'!$B$14:$B$100)</f>
        <v>0</v>
      </c>
      <c r="Q7" s="98">
        <f>SUMIF('CARMEL AKLIR'!$F$14:$F$100,price!L7,'CARMEL AKLIR'!$B$14:$B$100)</f>
        <v>0</v>
      </c>
    </row>
    <row r="8" spans="1:21" ht="12.75">
      <c r="A8" s="44">
        <v>121002</v>
      </c>
      <c r="B8" s="29" t="s">
        <v>37</v>
      </c>
      <c r="C8" s="43" t="s">
        <v>29</v>
      </c>
      <c r="D8" s="49">
        <v>130</v>
      </c>
      <c r="E8" s="44">
        <v>121002</v>
      </c>
      <c r="F8" s="58"/>
      <c r="L8" s="29" t="s">
        <v>37</v>
      </c>
      <c r="M8" s="43" t="s">
        <v>29</v>
      </c>
      <c r="N8" s="95">
        <f>IF(ISERROR(VLOOKUP(L8,base3,4,0)),"",VLOOKUP(L8,base3,4,0))</f>
        <v>121002</v>
      </c>
      <c r="O8" s="95">
        <f>IF(ISERROR(VLOOKUP(N8,Base,4,0)),"",VLOOKUP(N8,Base,4,0))</f>
        <v>130</v>
      </c>
      <c r="P8" s="96">
        <f>SUMIF('MAKRONY MIX'!$F$14:$F$100,price!L8,'MAKRONY MIX'!$B$14:$B$100)</f>
        <v>0</v>
      </c>
      <c r="Q8" s="98">
        <f>SUMIF('CARMEL AKLIR'!$F$14:$F$100,price!L8,'CARMEL AKLIR'!$B$14:$B$100)</f>
        <v>0</v>
      </c>
    </row>
    <row r="9" spans="1:21" ht="12.75">
      <c r="A9" s="44">
        <v>121003</v>
      </c>
      <c r="B9" s="29" t="s">
        <v>38</v>
      </c>
      <c r="C9" s="43" t="s">
        <v>29</v>
      </c>
      <c r="D9" s="49">
        <v>100</v>
      </c>
      <c r="E9" s="44">
        <v>121003</v>
      </c>
      <c r="F9" s="58"/>
      <c r="L9" s="29" t="s">
        <v>38</v>
      </c>
      <c r="M9" s="43" t="s">
        <v>29</v>
      </c>
      <c r="N9" s="95">
        <f>IF(ISERROR(VLOOKUP(L9,base3,4,0)),"",VLOOKUP(L9,base3,4,0))</f>
        <v>121003</v>
      </c>
      <c r="O9" s="95">
        <f>IF(ISERROR(VLOOKUP(N9,Base,4,0)),"",VLOOKUP(N9,Base,4,0))</f>
        <v>100</v>
      </c>
      <c r="P9" s="96">
        <f>SUMIF('MAKRONY MIX'!$F$14:$F$100,price!L9,'MAKRONY MIX'!$B$14:$B$100)</f>
        <v>0</v>
      </c>
      <c r="Q9" s="98">
        <f>SUMIF('CARMEL AKLIR'!$F$14:$F$100,price!L9,'CARMEL AKLIR'!$B$14:$B$100)</f>
        <v>0</v>
      </c>
    </row>
    <row r="10" spans="1:21" ht="12.75">
      <c r="A10" s="44">
        <v>121006</v>
      </c>
      <c r="B10" s="29" t="s">
        <v>40</v>
      </c>
      <c r="C10" s="43" t="s">
        <v>29</v>
      </c>
      <c r="D10" s="49">
        <v>23.32</v>
      </c>
      <c r="E10" s="44">
        <v>121006</v>
      </c>
      <c r="F10" s="58"/>
      <c r="L10" s="29" t="s">
        <v>40</v>
      </c>
      <c r="M10" s="43" t="s">
        <v>29</v>
      </c>
      <c r="N10" s="95">
        <f>IF(ISERROR(VLOOKUP(L10,base3,4,0)),"",VLOOKUP(L10,base3,4,0))</f>
        <v>121006</v>
      </c>
      <c r="O10" s="95">
        <f>IF(ISERROR(VLOOKUP(N10,Base,4,0)),"",VLOOKUP(N10,Base,4,0))</f>
        <v>23.32</v>
      </c>
      <c r="P10" s="96">
        <f>SUMIF('MAKRONY MIX'!$F$14:$F$100,price!L10,'MAKRONY MIX'!$B$14:$B$100)</f>
        <v>0</v>
      </c>
      <c r="Q10" s="98">
        <f>SUMIF('CARMEL AKLIR'!$F$14:$F$100,price!L10,'CARMEL AKLIR'!$B$14:$B$100)</f>
        <v>0</v>
      </c>
    </row>
    <row r="11" spans="1:21" ht="12.75">
      <c r="A11" s="44">
        <v>121009</v>
      </c>
      <c r="B11" s="29" t="s">
        <v>42</v>
      </c>
      <c r="C11" s="43" t="s">
        <v>29</v>
      </c>
      <c r="D11" s="49">
        <v>33</v>
      </c>
      <c r="E11" s="44">
        <v>121009</v>
      </c>
      <c r="F11" s="58"/>
      <c r="L11" s="29" t="s">
        <v>42</v>
      </c>
      <c r="M11" s="43" t="s">
        <v>29</v>
      </c>
      <c r="N11" s="95">
        <f>IF(ISERROR(VLOOKUP(L11,base3,4,0)),"",VLOOKUP(L11,base3,4,0))</f>
        <v>121009</v>
      </c>
      <c r="O11" s="95">
        <f>IF(ISERROR(VLOOKUP(N11,Base,4,0)),"",VLOOKUP(N11,Base,4,0))</f>
        <v>33</v>
      </c>
      <c r="P11" s="96">
        <f>SUMIF('MAKRONY MIX'!$F$14:$F$100,price!L11,'MAKRONY MIX'!$B$14:$B$100)</f>
        <v>0</v>
      </c>
      <c r="Q11" s="98">
        <f>SUMIF('CARMEL AKLIR'!$F$14:$F$100,price!L11,'CARMEL AKLIR'!$B$14:$B$100)</f>
        <v>0</v>
      </c>
    </row>
    <row r="12" spans="1:21" ht="12.75">
      <c r="A12" s="44">
        <v>121010</v>
      </c>
      <c r="B12" s="29" t="s">
        <v>44</v>
      </c>
      <c r="C12" s="43" t="s">
        <v>29</v>
      </c>
      <c r="D12" s="49">
        <v>7.4</v>
      </c>
      <c r="E12" s="44">
        <v>121010</v>
      </c>
      <c r="F12" s="58"/>
      <c r="L12" s="29" t="s">
        <v>44</v>
      </c>
      <c r="M12" s="43" t="s">
        <v>29</v>
      </c>
      <c r="N12" s="95">
        <f>IF(ISERROR(VLOOKUP(L12,base3,4,0)),"",VLOOKUP(L12,base3,4,0))</f>
        <v>121010</v>
      </c>
      <c r="O12" s="95">
        <f>IF(ISERROR(VLOOKUP(N12,Base,4,0)),"",VLOOKUP(N12,Base,4,0))</f>
        <v>7.4</v>
      </c>
      <c r="P12" s="96">
        <f>SUMIF('MAKRONY MIX'!$F$14:$F$100,price!L12,'MAKRONY MIX'!$B$14:$B$100)</f>
        <v>0</v>
      </c>
      <c r="Q12" s="98">
        <f>SUMIF('CARMEL AKLIR'!$F$14:$F$100,price!L12,'CARMEL AKLIR'!$B$14:$B$100)</f>
        <v>0</v>
      </c>
    </row>
    <row r="13" spans="1:21" ht="12.75">
      <c r="A13" s="44">
        <v>121011</v>
      </c>
      <c r="B13" s="29" t="s">
        <v>46</v>
      </c>
      <c r="C13" s="43" t="s">
        <v>29</v>
      </c>
      <c r="D13" s="49">
        <v>32</v>
      </c>
      <c r="E13" s="44">
        <v>121011</v>
      </c>
      <c r="F13" s="58"/>
      <c r="L13" s="29" t="s">
        <v>46</v>
      </c>
      <c r="M13" s="43" t="s">
        <v>29</v>
      </c>
      <c r="N13" s="95">
        <f>IF(ISERROR(VLOOKUP(L13,base3,4,0)),"",VLOOKUP(L13,base3,4,0))</f>
        <v>121011</v>
      </c>
      <c r="O13" s="95">
        <f>IF(ISERROR(VLOOKUP(N13,Base,4,0)),"",VLOOKUP(N13,Base,4,0))</f>
        <v>32</v>
      </c>
      <c r="P13" s="96">
        <f>SUMIF('MAKRONY MIX'!$F$14:$F$100,price!L13,'MAKRONY MIX'!$B$14:$B$100)</f>
        <v>0</v>
      </c>
      <c r="Q13" s="98">
        <f>SUMIF('CARMEL AKLIR'!$F$14:$F$100,price!L13,'CARMEL AKLIR'!$B$14:$B$100)</f>
        <v>0</v>
      </c>
    </row>
    <row r="14" spans="1:21" ht="15.75">
      <c r="A14" s="44">
        <v>122003</v>
      </c>
      <c r="B14" s="29" t="s">
        <v>50</v>
      </c>
      <c r="C14" s="43" t="s">
        <v>29</v>
      </c>
      <c r="D14" s="49">
        <v>53</v>
      </c>
      <c r="E14" s="44">
        <v>122003</v>
      </c>
      <c r="F14" s="59" t="s">
        <v>48</v>
      </c>
      <c r="L14" s="29" t="s">
        <v>50</v>
      </c>
      <c r="M14" s="43" t="s">
        <v>29</v>
      </c>
      <c r="N14" s="95">
        <f>IF(ISERROR(VLOOKUP(L14,base3,4,0)),"",VLOOKUP(L14,base3,4,0))</f>
        <v>122003</v>
      </c>
      <c r="O14" s="95">
        <f>IF(ISERROR(VLOOKUP(N14,Base,4,0)),"",VLOOKUP(N14,Base,4,0))</f>
        <v>53</v>
      </c>
      <c r="P14" s="96">
        <f>SUMIF('MAKRONY MIX'!$F$14:$F$100,price!L14,'MAKRONY MIX'!$B$14:$B$100)</f>
        <v>0</v>
      </c>
      <c r="Q14" s="98">
        <f>SUMIF('CARMEL AKLIR'!$F$14:$F$100,price!L14,'CARMEL AKLIR'!$B$14:$B$100)</f>
        <v>0</v>
      </c>
    </row>
    <row r="15" spans="1:21" ht="15.75">
      <c r="A15" s="44">
        <v>125001</v>
      </c>
      <c r="B15" s="29" t="s">
        <v>52</v>
      </c>
      <c r="C15" s="43" t="s">
        <v>29</v>
      </c>
      <c r="D15" s="49">
        <v>29.61</v>
      </c>
      <c r="E15" s="44">
        <v>125001</v>
      </c>
      <c r="F15" s="59" t="s">
        <v>51</v>
      </c>
      <c r="L15" s="29" t="s">
        <v>52</v>
      </c>
      <c r="M15" s="43" t="s">
        <v>29</v>
      </c>
      <c r="N15" s="95">
        <f>IF(ISERROR(VLOOKUP(L15,base3,4,0)),"",VLOOKUP(L15,base3,4,0))</f>
        <v>125001</v>
      </c>
      <c r="O15" s="95">
        <f>IF(ISERROR(VLOOKUP(N15,Base,4,0)),"",VLOOKUP(N15,Base,4,0))</f>
        <v>29.61</v>
      </c>
      <c r="P15" s="96">
        <f>SUMIF('MAKRONY MIX'!$F$14:$F$100,price!L15,'MAKRONY MIX'!$B$14:$B$100)</f>
        <v>0</v>
      </c>
      <c r="Q15" s="98">
        <f>SUMIF('CARMEL AKLIR'!$F$14:$F$100,price!L15,'CARMEL AKLIR'!$B$14:$B$100)</f>
        <v>0</v>
      </c>
    </row>
    <row r="16" spans="1:21" ht="12.75">
      <c r="A16" s="44">
        <v>125002</v>
      </c>
      <c r="B16" s="29" t="s">
        <v>53</v>
      </c>
      <c r="C16" s="43" t="s">
        <v>29</v>
      </c>
      <c r="D16" s="49">
        <v>46.57</v>
      </c>
      <c r="E16" s="44">
        <v>125002</v>
      </c>
      <c r="F16" s="58"/>
      <c r="L16" s="29" t="s">
        <v>53</v>
      </c>
      <c r="M16" s="43" t="s">
        <v>29</v>
      </c>
      <c r="N16" s="95">
        <f>IF(ISERROR(VLOOKUP(L16,base3,4,0)),"",VLOOKUP(L16,base3,4,0))</f>
        <v>125002</v>
      </c>
      <c r="O16" s="95">
        <f>IF(ISERROR(VLOOKUP(N16,Base,4,0)),"",VLOOKUP(N16,Base,4,0))</f>
        <v>46.57</v>
      </c>
      <c r="P16" s="96">
        <f>SUMIF('MAKRONY MIX'!$F$14:$F$100,price!L16,'MAKRONY MIX'!$B$14:$B$100)</f>
        <v>0</v>
      </c>
      <c r="Q16" s="98">
        <f>SUMIF('CARMEL AKLIR'!$F$14:$F$100,price!L16,'CARMEL AKLIR'!$B$14:$B$100)</f>
        <v>0</v>
      </c>
    </row>
    <row r="17" spans="1:17" ht="12.75">
      <c r="A17" s="44">
        <v>125003</v>
      </c>
      <c r="B17" s="29" t="s">
        <v>55</v>
      </c>
      <c r="C17" s="43" t="s">
        <v>29</v>
      </c>
      <c r="D17" s="49">
        <v>26.75</v>
      </c>
      <c r="E17" s="44">
        <v>125003</v>
      </c>
      <c r="F17" s="58"/>
      <c r="L17" s="29" t="s">
        <v>55</v>
      </c>
      <c r="M17" s="43" t="s">
        <v>29</v>
      </c>
      <c r="N17" s="95">
        <f>IF(ISERROR(VLOOKUP(L17,base3,4,0)),"",VLOOKUP(L17,base3,4,0))</f>
        <v>125003</v>
      </c>
      <c r="O17" s="95">
        <f>IF(ISERROR(VLOOKUP(N17,Base,4,0)),"",VLOOKUP(N17,Base,4,0))</f>
        <v>26.75</v>
      </c>
      <c r="P17" s="96">
        <f>SUMIF('MAKRONY MIX'!$F$14:$F$100,price!L17,'MAKRONY MIX'!$B$14:$B$100)</f>
        <v>0</v>
      </c>
      <c r="Q17" s="98">
        <f>SUMIF('CARMEL AKLIR'!$F$14:$F$100,price!L17,'CARMEL AKLIR'!$B$14:$B$100)</f>
        <v>0</v>
      </c>
    </row>
    <row r="18" spans="1:17" ht="12.75">
      <c r="A18" s="44">
        <v>125004</v>
      </c>
      <c r="B18" s="29" t="s">
        <v>56</v>
      </c>
      <c r="C18" s="43" t="s">
        <v>29</v>
      </c>
      <c r="D18" s="49">
        <v>51</v>
      </c>
      <c r="E18" s="44">
        <v>125004</v>
      </c>
      <c r="F18" s="58"/>
      <c r="L18" s="29" t="s">
        <v>56</v>
      </c>
      <c r="M18" s="43" t="s">
        <v>29</v>
      </c>
      <c r="N18" s="95">
        <f>IF(ISERROR(VLOOKUP(L18,base3,4,0)),"",VLOOKUP(L18,base3,4,0))</f>
        <v>125004</v>
      </c>
      <c r="O18" s="95">
        <f>IF(ISERROR(VLOOKUP(N18,Base,4,0)),"",VLOOKUP(N18,Base,4,0))</f>
        <v>51</v>
      </c>
      <c r="P18" s="96">
        <f>SUMIF('MAKRONY MIX'!$F$14:$F$100,price!L18,'MAKRONY MIX'!$B$14:$B$100)</f>
        <v>0</v>
      </c>
      <c r="Q18" s="98">
        <f>SUMIF('CARMEL AKLIR'!$F$14:$F$100,price!L18,'CARMEL AKLIR'!$B$14:$B$100)</f>
        <v>0</v>
      </c>
    </row>
    <row r="19" spans="1:17" ht="12.75">
      <c r="A19" s="44">
        <v>125005</v>
      </c>
      <c r="B19" s="29" t="s">
        <v>57</v>
      </c>
      <c r="C19" s="43" t="s">
        <v>29</v>
      </c>
      <c r="D19" s="49">
        <v>70</v>
      </c>
      <c r="E19" s="44">
        <v>125005</v>
      </c>
      <c r="F19" s="58"/>
      <c r="L19" s="29" t="s">
        <v>57</v>
      </c>
      <c r="M19" s="43" t="s">
        <v>29</v>
      </c>
      <c r="N19" s="95">
        <f>IF(ISERROR(VLOOKUP(L19,base3,4,0)),"",VLOOKUP(L19,base3,4,0))</f>
        <v>125005</v>
      </c>
      <c r="O19" s="95">
        <f>IF(ISERROR(VLOOKUP(N19,Base,4,0)),"",VLOOKUP(N19,Base,4,0))</f>
        <v>70</v>
      </c>
      <c r="P19" s="96">
        <f>SUMIF('MAKRONY MIX'!$F$14:$F$100,price!L19,'MAKRONY MIX'!$B$14:$B$100)</f>
        <v>0</v>
      </c>
      <c r="Q19" s="98">
        <f>SUMIF('CARMEL AKLIR'!$F$14:$F$100,price!L19,'CARMEL AKLIR'!$B$14:$B$100)</f>
        <v>0</v>
      </c>
    </row>
    <row r="20" spans="1:17" ht="12.75">
      <c r="A20" s="44">
        <v>125006</v>
      </c>
      <c r="B20" s="29" t="s">
        <v>58</v>
      </c>
      <c r="C20" s="43" t="s">
        <v>29</v>
      </c>
      <c r="D20" s="49">
        <v>28.04</v>
      </c>
      <c r="E20" s="44">
        <v>125006</v>
      </c>
      <c r="F20" s="58"/>
      <c r="L20" s="29" t="s">
        <v>58</v>
      </c>
      <c r="M20" s="43" t="s">
        <v>29</v>
      </c>
      <c r="N20" s="95">
        <f>IF(ISERROR(VLOOKUP(L20,base3,4,0)),"",VLOOKUP(L20,base3,4,0))</f>
        <v>125006</v>
      </c>
      <c r="O20" s="95">
        <f>IF(ISERROR(VLOOKUP(N20,Base,4,0)),"",VLOOKUP(N20,Base,4,0))</f>
        <v>28.04</v>
      </c>
      <c r="P20" s="96">
        <f>SUMIF('MAKRONY MIX'!$F$14:$F$100,price!L20,'MAKRONY MIX'!$B$14:$B$100)</f>
        <v>0</v>
      </c>
      <c r="Q20" s="98">
        <f>SUMIF('CARMEL AKLIR'!$F$14:$F$100,price!L20,'CARMEL AKLIR'!$B$14:$B$100)</f>
        <v>0</v>
      </c>
    </row>
    <row r="21" spans="1:17" ht="12.75">
      <c r="A21" s="44">
        <v>125007</v>
      </c>
      <c r="B21" s="29" t="s">
        <v>59</v>
      </c>
      <c r="C21" s="43" t="s">
        <v>60</v>
      </c>
      <c r="D21" s="49">
        <v>0.73</v>
      </c>
      <c r="E21" s="44">
        <v>125007</v>
      </c>
      <c r="F21" s="58"/>
      <c r="L21" s="29" t="s">
        <v>59</v>
      </c>
      <c r="M21" s="43" t="s">
        <v>60</v>
      </c>
      <c r="N21" s="95">
        <f>IF(ISERROR(VLOOKUP(L21,base3,4,0)),"",VLOOKUP(L21,base3,4,0))</f>
        <v>125007</v>
      </c>
      <c r="O21" s="95">
        <f>IF(ISERROR(VLOOKUP(N21,Base,4,0)),"",VLOOKUP(N21,Base,4,0))</f>
        <v>0.73</v>
      </c>
      <c r="P21" s="96">
        <f>SUMIF('MAKRONY MIX'!$F$14:$F$100,price!L21,'MAKRONY MIX'!$B$14:$B$100)</f>
        <v>2</v>
      </c>
      <c r="Q21" s="98">
        <f>SUMIF('CARMEL AKLIR'!$F$14:$F$100,price!L21,'CARMEL AKLIR'!$B$14:$B$100)</f>
        <v>2</v>
      </c>
    </row>
    <row r="22" spans="1:17" ht="12.75">
      <c r="A22" s="44">
        <v>125008</v>
      </c>
      <c r="B22" s="29" t="s">
        <v>61</v>
      </c>
      <c r="C22" s="43" t="s">
        <v>29</v>
      </c>
      <c r="D22" s="49">
        <v>50</v>
      </c>
      <c r="E22" s="44">
        <v>125008</v>
      </c>
      <c r="F22" s="58"/>
      <c r="L22" s="29" t="s">
        <v>61</v>
      </c>
      <c r="M22" s="43" t="s">
        <v>29</v>
      </c>
      <c r="N22" s="95">
        <f>IF(ISERROR(VLOOKUP(L22,base3,4,0)),"",VLOOKUP(L22,base3,4,0))</f>
        <v>125008</v>
      </c>
      <c r="O22" s="95">
        <f>IF(ISERROR(VLOOKUP(N22,Base,4,0)),"",VLOOKUP(N22,Base,4,0))</f>
        <v>50</v>
      </c>
      <c r="P22" s="96">
        <f>SUMIF('MAKRONY MIX'!$F$14:$F$100,price!L22,'MAKRONY MIX'!$B$14:$B$100)</f>
        <v>0</v>
      </c>
      <c r="Q22" s="98">
        <f>SUMIF('CARMEL AKLIR'!$F$14:$F$100,price!L22,'CARMEL AKLIR'!$B$14:$B$100)</f>
        <v>0</v>
      </c>
    </row>
    <row r="23" spans="1:17" ht="12.75">
      <c r="A23" s="44">
        <v>125009</v>
      </c>
      <c r="B23" s="29" t="s">
        <v>62</v>
      </c>
      <c r="C23" s="43" t="s">
        <v>29</v>
      </c>
      <c r="D23" s="49">
        <v>8.1</v>
      </c>
      <c r="E23" s="44">
        <v>125009</v>
      </c>
      <c r="F23" s="58"/>
      <c r="L23" s="29" t="s">
        <v>62</v>
      </c>
      <c r="M23" s="43" t="s">
        <v>29</v>
      </c>
      <c r="N23" s="95">
        <f>IF(ISERROR(VLOOKUP(L23,base3,4,0)),"",VLOOKUP(L23,base3,4,0))</f>
        <v>125009</v>
      </c>
      <c r="O23" s="95">
        <f>IF(ISERROR(VLOOKUP(N23,Base,4,0)),"",VLOOKUP(N23,Base,4,0))</f>
        <v>8.1</v>
      </c>
      <c r="P23" s="96">
        <f>SUMIF('MAKRONY MIX'!$F$14:$F$100,price!L23,'MAKRONY MIX'!$B$14:$B$100)</f>
        <v>0</v>
      </c>
      <c r="Q23" s="98">
        <f>SUMIF('CARMEL AKLIR'!$F$14:$F$100,price!L23,'CARMEL AKLIR'!$B$14:$B$100)</f>
        <v>0</v>
      </c>
    </row>
    <row r="24" spans="1:17" ht="12.75">
      <c r="A24" s="44">
        <v>125012</v>
      </c>
      <c r="B24" s="29" t="s">
        <v>63</v>
      </c>
      <c r="C24" s="43" t="s">
        <v>29</v>
      </c>
      <c r="D24" s="49">
        <v>5.8</v>
      </c>
      <c r="E24" s="44">
        <v>125012</v>
      </c>
      <c r="F24" s="58"/>
      <c r="L24" s="29" t="s">
        <v>63</v>
      </c>
      <c r="M24" s="43" t="s">
        <v>29</v>
      </c>
      <c r="N24" s="95">
        <f>IF(ISERROR(VLOOKUP(L24,base3,4,0)),"",VLOOKUP(L24,base3,4,0))</f>
        <v>125012</v>
      </c>
      <c r="O24" s="95">
        <f>IF(ISERROR(VLOOKUP(N24,Base,4,0)),"",VLOOKUP(N24,Base,4,0))</f>
        <v>5.8</v>
      </c>
      <c r="P24" s="96">
        <f>SUMIF('MAKRONY MIX'!$F$14:$F$100,price!L24,'MAKRONY MIX'!$B$14:$B$100)</f>
        <v>0</v>
      </c>
      <c r="Q24" s="98">
        <f>SUMIF('CARMEL AKLIR'!$F$14:$F$100,price!L24,'CARMEL AKLIR'!$B$14:$B$100)</f>
        <v>0</v>
      </c>
    </row>
    <row r="25" spans="1:17" ht="12.75">
      <c r="A25" s="44">
        <v>125013</v>
      </c>
      <c r="B25" s="29" t="s">
        <v>64</v>
      </c>
      <c r="C25" s="43" t="s">
        <v>29</v>
      </c>
      <c r="D25" s="49">
        <v>60.15</v>
      </c>
      <c r="E25" s="44">
        <v>125013</v>
      </c>
      <c r="F25" s="58"/>
      <c r="L25" s="29" t="s">
        <v>64</v>
      </c>
      <c r="M25" s="43" t="s">
        <v>29</v>
      </c>
      <c r="N25" s="95">
        <f>IF(ISERROR(VLOOKUP(L25,base3,4,0)),"",VLOOKUP(L25,base3,4,0))</f>
        <v>125013</v>
      </c>
      <c r="O25" s="95">
        <f>IF(ISERROR(VLOOKUP(N25,Base,4,0)),"",VLOOKUP(N25,Base,4,0))</f>
        <v>60.15</v>
      </c>
      <c r="P25" s="96">
        <f>SUMIF('MAKRONY MIX'!$F$14:$F$100,price!L25,'MAKRONY MIX'!$B$14:$B$100)</f>
        <v>0</v>
      </c>
      <c r="Q25" s="98">
        <f>SUMIF('CARMEL AKLIR'!$F$14:$F$100,price!L25,'CARMEL AKLIR'!$B$14:$B$100)</f>
        <v>0</v>
      </c>
    </row>
    <row r="26" spans="1:17" ht="12.75">
      <c r="A26" s="44">
        <v>125014</v>
      </c>
      <c r="B26" s="29" t="s">
        <v>65</v>
      </c>
      <c r="C26" s="43" t="s">
        <v>29</v>
      </c>
      <c r="D26" s="49">
        <v>54</v>
      </c>
      <c r="E26" s="44">
        <v>125014</v>
      </c>
      <c r="F26" s="58"/>
      <c r="L26" s="29" t="s">
        <v>65</v>
      </c>
      <c r="M26" s="43" t="s">
        <v>29</v>
      </c>
      <c r="N26" s="95">
        <f>IF(ISERROR(VLOOKUP(L26,base3,4,0)),"",VLOOKUP(L26,base3,4,0))</f>
        <v>125014</v>
      </c>
      <c r="O26" s="95">
        <f>IF(ISERROR(VLOOKUP(N26,Base,4,0)),"",VLOOKUP(N26,Base,4,0))</f>
        <v>54</v>
      </c>
      <c r="P26" s="96">
        <f>SUMIF('MAKRONY MIX'!$F$14:$F$100,price!L26,'MAKRONY MIX'!$B$14:$B$100)</f>
        <v>0</v>
      </c>
      <c r="Q26" s="98">
        <f>SUMIF('CARMEL AKLIR'!$F$14:$F$100,price!L26,'CARMEL AKLIR'!$B$14:$B$100)</f>
        <v>0</v>
      </c>
    </row>
    <row r="27" spans="1:17" ht="12.75">
      <c r="A27" s="44">
        <v>125015</v>
      </c>
      <c r="B27" s="29" t="s">
        <v>66</v>
      </c>
      <c r="C27" s="43" t="s">
        <v>29</v>
      </c>
      <c r="D27" s="49">
        <v>35</v>
      </c>
      <c r="E27" s="44">
        <v>125015</v>
      </c>
      <c r="F27" s="58"/>
      <c r="L27" s="29" t="s">
        <v>66</v>
      </c>
      <c r="M27" s="43" t="s">
        <v>29</v>
      </c>
      <c r="N27" s="95">
        <f>IF(ISERROR(VLOOKUP(L27,base3,4,0)),"",VLOOKUP(L27,base3,4,0))</f>
        <v>125015</v>
      </c>
      <c r="O27" s="95">
        <f>IF(ISERROR(VLOOKUP(N27,Base,4,0)),"",VLOOKUP(N27,Base,4,0))</f>
        <v>35</v>
      </c>
      <c r="P27" s="96">
        <f>SUMIF('MAKRONY MIX'!$F$14:$F$100,price!L27,'MAKRONY MIX'!$B$14:$B$100)</f>
        <v>0</v>
      </c>
      <c r="Q27" s="98">
        <f>SUMIF('CARMEL AKLIR'!$F$14:$F$100,price!L27,'CARMEL AKLIR'!$B$14:$B$100)</f>
        <v>0</v>
      </c>
    </row>
    <row r="28" spans="1:17" ht="12.75">
      <c r="A28" s="44">
        <v>125016</v>
      </c>
      <c r="B28" s="29" t="s">
        <v>67</v>
      </c>
      <c r="C28" s="43" t="s">
        <v>68</v>
      </c>
      <c r="D28" s="49">
        <v>6.35</v>
      </c>
      <c r="E28" s="44">
        <v>125016</v>
      </c>
      <c r="F28" s="58"/>
      <c r="L28" s="29" t="s">
        <v>67</v>
      </c>
      <c r="M28" s="43" t="s">
        <v>68</v>
      </c>
      <c r="N28" s="95">
        <f>IF(ISERROR(VLOOKUP(L28,base3,4,0)),"",VLOOKUP(L28,base3,4,0))</f>
        <v>125016</v>
      </c>
      <c r="O28" s="95">
        <f>IF(ISERROR(VLOOKUP(N28,Base,4,0)),"",VLOOKUP(N28,Base,4,0))</f>
        <v>6.35</v>
      </c>
      <c r="P28" s="96">
        <f>SUMIF('MAKRONY MIX'!$F$14:$F$100,price!L28,'MAKRONY MIX'!$B$14:$B$100)</f>
        <v>0</v>
      </c>
      <c r="Q28" s="98">
        <f>SUMIF('CARMEL AKLIR'!$F$14:$F$100,price!L28,'CARMEL AKLIR'!$B$14:$B$100)</f>
        <v>0</v>
      </c>
    </row>
    <row r="29" spans="1:17" ht="12.75">
      <c r="A29" s="44">
        <v>125021</v>
      </c>
      <c r="B29" s="29" t="s">
        <v>69</v>
      </c>
      <c r="C29" s="43" t="s">
        <v>29</v>
      </c>
      <c r="D29" s="49">
        <v>5.83</v>
      </c>
      <c r="E29" s="44">
        <v>125021</v>
      </c>
      <c r="F29" s="58"/>
      <c r="L29" s="29" t="s">
        <v>69</v>
      </c>
      <c r="M29" s="43" t="s">
        <v>29</v>
      </c>
      <c r="N29" s="95">
        <f>IF(ISERROR(VLOOKUP(L29,base3,4,0)),"",VLOOKUP(L29,base3,4,0))</f>
        <v>125021</v>
      </c>
      <c r="O29" s="95">
        <f>IF(ISERROR(VLOOKUP(N29,Base,4,0)),"",VLOOKUP(N29,Base,4,0))</f>
        <v>5.83</v>
      </c>
      <c r="P29" s="96">
        <f>SUMIF('MAKRONY MIX'!$F$14:$F$100,price!L29,'MAKRONY MIX'!$B$14:$B$100)</f>
        <v>0</v>
      </c>
      <c r="Q29" s="98">
        <f>SUMIF('CARMEL AKLIR'!$F$14:$F$100,price!L29,'CARMEL AKLIR'!$B$14:$B$100)</f>
        <v>0</v>
      </c>
    </row>
    <row r="30" spans="1:17" ht="12.75">
      <c r="A30" s="44">
        <v>125002</v>
      </c>
      <c r="B30" s="29" t="s">
        <v>53</v>
      </c>
      <c r="C30" s="43" t="s">
        <v>29</v>
      </c>
      <c r="D30" s="49">
        <v>46.57</v>
      </c>
      <c r="E30" s="44">
        <v>125002</v>
      </c>
      <c r="F30" s="58"/>
      <c r="L30" s="29" t="s">
        <v>53</v>
      </c>
      <c r="M30" s="43" t="s">
        <v>29</v>
      </c>
      <c r="N30" s="95">
        <f>IF(ISERROR(VLOOKUP(L30,base3,4,0)),"",VLOOKUP(L30,base3,4,0))</f>
        <v>125002</v>
      </c>
      <c r="O30" s="95">
        <f>IF(ISERROR(VLOOKUP(N30,Base,4,0)),"",VLOOKUP(N30,Base,4,0))</f>
        <v>46.57</v>
      </c>
      <c r="P30" s="96">
        <f>SUMIF('MAKRONY MIX'!$F$14:$F$100,price!L30,'MAKRONY MIX'!$B$14:$B$100)</f>
        <v>0</v>
      </c>
      <c r="Q30" s="98">
        <f>SUMIF('CARMEL AKLIR'!$F$14:$F$100,price!L30,'CARMEL AKLIR'!$B$14:$B$100)</f>
        <v>0</v>
      </c>
    </row>
    <row r="31" spans="1:17" ht="12.75">
      <c r="A31" s="44">
        <v>125023</v>
      </c>
      <c r="B31" s="29" t="s">
        <v>70</v>
      </c>
      <c r="C31" s="43" t="s">
        <v>29</v>
      </c>
      <c r="D31" s="49">
        <v>37</v>
      </c>
      <c r="E31" s="44">
        <v>125023</v>
      </c>
      <c r="F31" s="58"/>
      <c r="L31" s="29" t="s">
        <v>70</v>
      </c>
      <c r="M31" s="43" t="s">
        <v>29</v>
      </c>
      <c r="N31" s="95">
        <f>IF(ISERROR(VLOOKUP(L31,base3,4,0)),"",VLOOKUP(L31,base3,4,0))</f>
        <v>125023</v>
      </c>
      <c r="O31" s="95">
        <f>IF(ISERROR(VLOOKUP(N31,Base,4,0)),"",VLOOKUP(N31,Base,4,0))</f>
        <v>37</v>
      </c>
      <c r="P31" s="96">
        <f>SUMIF('MAKRONY MIX'!$F$14:$F$100,price!L31,'MAKRONY MIX'!$B$14:$B$100)</f>
        <v>0</v>
      </c>
      <c r="Q31" s="98">
        <f>SUMIF('CARMEL AKLIR'!$F$14:$F$100,price!L31,'CARMEL AKLIR'!$B$14:$B$100)</f>
        <v>0</v>
      </c>
    </row>
    <row r="32" spans="1:17" ht="12.75">
      <c r="A32" s="44">
        <v>125025</v>
      </c>
      <c r="B32" s="29" t="s">
        <v>71</v>
      </c>
      <c r="C32" s="43" t="s">
        <v>29</v>
      </c>
      <c r="D32" s="49">
        <v>23.33</v>
      </c>
      <c r="E32" s="44">
        <v>125025</v>
      </c>
      <c r="F32" s="58"/>
      <c r="L32" s="29" t="s">
        <v>71</v>
      </c>
      <c r="M32" s="43" t="s">
        <v>29</v>
      </c>
      <c r="N32" s="95">
        <f>IF(ISERROR(VLOOKUP(L32,base3,4,0)),"",VLOOKUP(L32,base3,4,0))</f>
        <v>125025</v>
      </c>
      <c r="O32" s="95">
        <f>IF(ISERROR(VLOOKUP(N32,Base,4,0)),"",VLOOKUP(N32,Base,4,0))</f>
        <v>23.33</v>
      </c>
      <c r="P32" s="96">
        <f>SUMIF('MAKRONY MIX'!$F$14:$F$100,price!L32,'MAKRONY MIX'!$B$14:$B$100)</f>
        <v>0</v>
      </c>
      <c r="Q32" s="98">
        <f>SUMIF('CARMEL AKLIR'!$F$14:$F$100,price!L32,'CARMEL AKLIR'!$B$14:$B$100)</f>
        <v>0</v>
      </c>
    </row>
    <row r="33" spans="1:17" ht="12.75">
      <c r="A33" s="44">
        <v>125026</v>
      </c>
      <c r="B33" s="29" t="s">
        <v>72</v>
      </c>
      <c r="C33" s="43" t="s">
        <v>29</v>
      </c>
      <c r="D33" s="49">
        <v>17.5</v>
      </c>
      <c r="E33" s="44">
        <v>125026</v>
      </c>
      <c r="F33" s="58"/>
      <c r="L33" s="29" t="s">
        <v>72</v>
      </c>
      <c r="M33" s="43" t="s">
        <v>29</v>
      </c>
      <c r="N33" s="95">
        <f>IF(ISERROR(VLOOKUP(L33,base3,4,0)),"",VLOOKUP(L33,base3,4,0))</f>
        <v>125026</v>
      </c>
      <c r="O33" s="95">
        <f>IF(ISERROR(VLOOKUP(N33,Base,4,0)),"",VLOOKUP(N33,Base,4,0))</f>
        <v>17.5</v>
      </c>
      <c r="P33" s="96">
        <f>SUMIF('MAKRONY MIX'!$F$14:$F$100,price!L33,'MAKRONY MIX'!$B$14:$B$100)</f>
        <v>0</v>
      </c>
      <c r="Q33" s="98">
        <f>SUMIF('CARMEL AKLIR'!$F$14:$F$100,price!L33,'CARMEL AKLIR'!$B$14:$B$100)</f>
        <v>0</v>
      </c>
    </row>
    <row r="34" spans="1:17" ht="15.75">
      <c r="A34" s="44">
        <v>126001</v>
      </c>
      <c r="B34" s="29" t="s">
        <v>74</v>
      </c>
      <c r="C34" s="43" t="s">
        <v>29</v>
      </c>
      <c r="D34" s="49">
        <v>37.6</v>
      </c>
      <c r="E34" s="44">
        <v>126001</v>
      </c>
      <c r="F34" s="59" t="s">
        <v>73</v>
      </c>
      <c r="L34" s="29" t="s">
        <v>74</v>
      </c>
      <c r="M34" s="43" t="s">
        <v>29</v>
      </c>
      <c r="N34" s="95">
        <f>IF(ISERROR(VLOOKUP(L34,base3,4,0)),"",VLOOKUP(L34,base3,4,0))</f>
        <v>126001</v>
      </c>
      <c r="O34" s="95">
        <f>IF(ISERROR(VLOOKUP(N34,Base,4,0)),"",VLOOKUP(N34,Base,4,0))</f>
        <v>37.6</v>
      </c>
      <c r="P34" s="96">
        <f>SUMIF('MAKRONY MIX'!$F$14:$F$100,price!L34,'MAKRONY MIX'!$B$14:$B$100)</f>
        <v>0</v>
      </c>
      <c r="Q34" s="98">
        <f>SUMIF('CARMEL AKLIR'!$F$14:$F$100,price!L34,'CARMEL AKLIR'!$B$14:$B$100)</f>
        <v>0</v>
      </c>
    </row>
    <row r="35" spans="1:17" ht="12.75">
      <c r="A35" s="44">
        <v>126002</v>
      </c>
      <c r="B35" s="29" t="s">
        <v>75</v>
      </c>
      <c r="C35" s="43" t="s">
        <v>29</v>
      </c>
      <c r="D35" s="49">
        <v>13.64</v>
      </c>
      <c r="E35" s="44">
        <v>126002</v>
      </c>
      <c r="F35" s="58"/>
      <c r="L35" s="29" t="s">
        <v>75</v>
      </c>
      <c r="M35" s="43" t="s">
        <v>29</v>
      </c>
      <c r="N35" s="95">
        <f>IF(ISERROR(VLOOKUP(L35,base3,4,0)),"",VLOOKUP(L35,base3,4,0))</f>
        <v>126002</v>
      </c>
      <c r="O35" s="95">
        <f>IF(ISERROR(VLOOKUP(N35,Base,4,0)),"",VLOOKUP(N35,Base,4,0))</f>
        <v>13.64</v>
      </c>
      <c r="P35" s="96">
        <f>SUMIF('MAKRONY MIX'!$F$14:$F$100,price!L35,'MAKRONY MIX'!$B$14:$B$100)</f>
        <v>0</v>
      </c>
      <c r="Q35" s="98">
        <f>SUMIF('CARMEL AKLIR'!$F$14:$F$100,price!L35,'CARMEL AKLIR'!$B$14:$B$100)</f>
        <v>0</v>
      </c>
    </row>
    <row r="36" spans="1:17" ht="12.75">
      <c r="A36" s="44">
        <v>126003</v>
      </c>
      <c r="B36" s="29" t="s">
        <v>76</v>
      </c>
      <c r="C36" s="43" t="s">
        <v>29</v>
      </c>
      <c r="D36" s="49">
        <v>20</v>
      </c>
      <c r="E36" s="44">
        <v>126003</v>
      </c>
      <c r="F36" s="58"/>
      <c r="L36" s="29" t="s">
        <v>76</v>
      </c>
      <c r="M36" s="43" t="s">
        <v>29</v>
      </c>
      <c r="N36" s="95">
        <f>IF(ISERROR(VLOOKUP(L36,base3,4,0)),"",VLOOKUP(L36,base3,4,0))</f>
        <v>126003</v>
      </c>
      <c r="O36" s="95">
        <f>IF(ISERROR(VLOOKUP(N36,Base,4,0)),"",VLOOKUP(N36,Base,4,0))</f>
        <v>20</v>
      </c>
      <c r="P36" s="96">
        <f>SUMIF('MAKRONY MIX'!$F$14:$F$100,price!L36,'MAKRONY MIX'!$B$14:$B$100)</f>
        <v>0</v>
      </c>
      <c r="Q36" s="98">
        <f>SUMIF('CARMEL AKLIR'!$F$14:$F$100,price!L36,'CARMEL AKLIR'!$B$14:$B$100)</f>
        <v>0</v>
      </c>
    </row>
    <row r="37" spans="1:17" ht="12.75">
      <c r="A37" s="44">
        <v>126005</v>
      </c>
      <c r="B37" s="29" t="s">
        <v>77</v>
      </c>
      <c r="C37" s="43" t="s">
        <v>29</v>
      </c>
      <c r="D37" s="49">
        <v>12.31</v>
      </c>
      <c r="E37" s="44">
        <v>126005</v>
      </c>
      <c r="F37" s="58"/>
      <c r="L37" s="29" t="s">
        <v>77</v>
      </c>
      <c r="M37" s="43" t="s">
        <v>29</v>
      </c>
      <c r="N37" s="95">
        <f>IF(ISERROR(VLOOKUP(L37,base3,4,0)),"",VLOOKUP(L37,base3,4,0))</f>
        <v>126005</v>
      </c>
      <c r="O37" s="95">
        <f>IF(ISERROR(VLOOKUP(N37,Base,4,0)),"",VLOOKUP(N37,Base,4,0))</f>
        <v>12.31</v>
      </c>
      <c r="P37" s="96">
        <f>SUMIF('MAKRONY MIX'!$F$14:$F$100,price!L37,'MAKRONY MIX'!$B$14:$B$100)</f>
        <v>0</v>
      </c>
      <c r="Q37" s="98">
        <f>SUMIF('CARMEL AKLIR'!$F$14:$F$100,price!L37,'CARMEL AKLIR'!$B$14:$B$100)</f>
        <v>0</v>
      </c>
    </row>
    <row r="38" spans="1:17" ht="12.75">
      <c r="A38" s="44">
        <v>126006</v>
      </c>
      <c r="B38" s="29" t="s">
        <v>78</v>
      </c>
      <c r="C38" s="43" t="s">
        <v>29</v>
      </c>
      <c r="D38" s="49">
        <v>20</v>
      </c>
      <c r="E38" s="44">
        <v>126006</v>
      </c>
      <c r="F38" s="58"/>
      <c r="L38" s="29" t="s">
        <v>78</v>
      </c>
      <c r="M38" s="43" t="s">
        <v>29</v>
      </c>
      <c r="N38" s="95">
        <f>IF(ISERROR(VLOOKUP(L38,base3,4,0)),"",VLOOKUP(L38,base3,4,0))</f>
        <v>126006</v>
      </c>
      <c r="O38" s="95">
        <f>IF(ISERROR(VLOOKUP(N38,Base,4,0)),"",VLOOKUP(N38,Base,4,0))</f>
        <v>20</v>
      </c>
      <c r="P38" s="96">
        <f>SUMIF('MAKRONY MIX'!$F$14:$F$100,price!L38,'MAKRONY MIX'!$B$14:$B$100)</f>
        <v>0</v>
      </c>
      <c r="Q38" s="98">
        <f>SUMIF('CARMEL AKLIR'!$F$14:$F$100,price!L38,'CARMEL AKLIR'!$B$14:$B$100)</f>
        <v>0</v>
      </c>
    </row>
    <row r="39" spans="1:17" ht="12.75">
      <c r="A39" s="44">
        <v>126007</v>
      </c>
      <c r="B39" s="29" t="s">
        <v>79</v>
      </c>
      <c r="C39" s="43" t="s">
        <v>29</v>
      </c>
      <c r="D39" s="49">
        <v>17.149999999999999</v>
      </c>
      <c r="E39" s="44">
        <v>126007</v>
      </c>
      <c r="F39" s="58"/>
      <c r="L39" s="29" t="s">
        <v>79</v>
      </c>
      <c r="M39" s="43" t="s">
        <v>29</v>
      </c>
      <c r="N39" s="95">
        <f>IF(ISERROR(VLOOKUP(L39,base3,4,0)),"",VLOOKUP(L39,base3,4,0))</f>
        <v>126007</v>
      </c>
      <c r="O39" s="95">
        <f>IF(ISERROR(VLOOKUP(N39,Base,4,0)),"",VLOOKUP(N39,Base,4,0))</f>
        <v>17.149999999999999</v>
      </c>
      <c r="P39" s="96">
        <f>SUMIF('MAKRONY MIX'!$F$14:$F$100,price!L39,'MAKRONY MIX'!$B$14:$B$100)</f>
        <v>0</v>
      </c>
      <c r="Q39" s="98">
        <f>SUMIF('CARMEL AKLIR'!$F$14:$F$100,price!L39,'CARMEL AKLIR'!$B$14:$B$100)</f>
        <v>0</v>
      </c>
    </row>
    <row r="40" spans="1:17" ht="12.75">
      <c r="A40" s="44">
        <v>126008</v>
      </c>
      <c r="B40" s="29" t="s">
        <v>80</v>
      </c>
      <c r="C40" s="43" t="s">
        <v>29</v>
      </c>
      <c r="D40" s="49">
        <v>140</v>
      </c>
      <c r="E40" s="44">
        <v>126008</v>
      </c>
      <c r="F40" s="58"/>
      <c r="L40" s="29" t="s">
        <v>80</v>
      </c>
      <c r="M40" s="43" t="s">
        <v>29</v>
      </c>
      <c r="N40" s="95">
        <f>IF(ISERROR(VLOOKUP(L40,base3,4,0)),"",VLOOKUP(L40,base3,4,0))</f>
        <v>126008</v>
      </c>
      <c r="O40" s="95">
        <f>IF(ISERROR(VLOOKUP(N40,Base,4,0)),"",VLOOKUP(N40,Base,4,0))</f>
        <v>140</v>
      </c>
      <c r="P40" s="96">
        <f>SUMIF('MAKRONY MIX'!$F$14:$F$100,price!L40,'MAKRONY MIX'!$B$14:$B$100)</f>
        <v>0</v>
      </c>
      <c r="Q40" s="98">
        <f>SUMIF('CARMEL AKLIR'!$F$14:$F$100,price!L40,'CARMEL AKLIR'!$B$14:$B$100)</f>
        <v>0</v>
      </c>
    </row>
    <row r="41" spans="1:17" ht="12.75">
      <c r="A41" s="44">
        <v>126010</v>
      </c>
      <c r="B41" s="29" t="s">
        <v>81</v>
      </c>
      <c r="C41" s="43" t="s">
        <v>29</v>
      </c>
      <c r="D41" s="49">
        <v>25</v>
      </c>
      <c r="E41" s="44">
        <v>126010</v>
      </c>
      <c r="F41" s="58"/>
      <c r="L41" s="29" t="s">
        <v>81</v>
      </c>
      <c r="M41" s="43" t="s">
        <v>29</v>
      </c>
      <c r="N41" s="95">
        <f>IF(ISERROR(VLOOKUP(L41,base3,4,0)),"",VLOOKUP(L41,base3,4,0))</f>
        <v>126010</v>
      </c>
      <c r="O41" s="95">
        <f>IF(ISERROR(VLOOKUP(N41,Base,4,0)),"",VLOOKUP(N41,Base,4,0))</f>
        <v>25</v>
      </c>
      <c r="P41" s="96">
        <f>SUMIF('MAKRONY MIX'!$F$14:$F$100,price!L41,'MAKRONY MIX'!$B$14:$B$100)</f>
        <v>0</v>
      </c>
      <c r="Q41" s="98">
        <f>SUMIF('CARMEL AKLIR'!$F$14:$F$100,price!L41,'CARMEL AKLIR'!$B$14:$B$100)</f>
        <v>0</v>
      </c>
    </row>
    <row r="42" spans="1:17" ht="12.75">
      <c r="A42" s="44">
        <v>126011</v>
      </c>
      <c r="B42" s="29" t="s">
        <v>82</v>
      </c>
      <c r="C42" s="43" t="s">
        <v>29</v>
      </c>
      <c r="D42" s="49">
        <v>24.98</v>
      </c>
      <c r="E42" s="44">
        <v>126011</v>
      </c>
      <c r="F42" s="58"/>
      <c r="L42" s="29" t="s">
        <v>82</v>
      </c>
      <c r="M42" s="43" t="s">
        <v>29</v>
      </c>
      <c r="N42" s="95">
        <f>IF(ISERROR(VLOOKUP(L42,base3,4,0)),"",VLOOKUP(L42,base3,4,0))</f>
        <v>126011</v>
      </c>
      <c r="O42" s="95">
        <f>IF(ISERROR(VLOOKUP(N42,Base,4,0)),"",VLOOKUP(N42,Base,4,0))</f>
        <v>24.98</v>
      </c>
      <c r="P42" s="96">
        <f>SUMIF('MAKRONY MIX'!$F$14:$F$100,price!L42,'MAKRONY MIX'!$B$14:$B$100)</f>
        <v>0</v>
      </c>
      <c r="Q42" s="98">
        <f>SUMIF('CARMEL AKLIR'!$F$14:$F$100,price!L42,'CARMEL AKLIR'!$B$14:$B$100)</f>
        <v>0</v>
      </c>
    </row>
    <row r="43" spans="1:17" ht="12.75">
      <c r="A43" s="44">
        <v>126012</v>
      </c>
      <c r="B43" s="29" t="s">
        <v>83</v>
      </c>
      <c r="C43" s="43" t="s">
        <v>29</v>
      </c>
      <c r="D43" s="49">
        <v>25</v>
      </c>
      <c r="E43" s="44">
        <v>126012</v>
      </c>
      <c r="F43" s="58"/>
      <c r="L43" s="29" t="s">
        <v>83</v>
      </c>
      <c r="M43" s="43" t="s">
        <v>29</v>
      </c>
      <c r="N43" s="95">
        <f>IF(ISERROR(VLOOKUP(L43,base3,4,0)),"",VLOOKUP(L43,base3,4,0))</f>
        <v>126012</v>
      </c>
      <c r="O43" s="95">
        <f>IF(ISERROR(VLOOKUP(N43,Base,4,0)),"",VLOOKUP(N43,Base,4,0))</f>
        <v>25</v>
      </c>
      <c r="P43" s="96">
        <f>SUMIF('MAKRONY MIX'!$F$14:$F$100,price!L43,'MAKRONY MIX'!$B$14:$B$100)</f>
        <v>0</v>
      </c>
      <c r="Q43" s="98">
        <f>SUMIF('CARMEL AKLIR'!$F$14:$F$100,price!L43,'CARMEL AKLIR'!$B$14:$B$100)</f>
        <v>0</v>
      </c>
    </row>
    <row r="44" spans="1:17" ht="12.75">
      <c r="A44" s="44">
        <v>126014</v>
      </c>
      <c r="B44" s="29" t="s">
        <v>84</v>
      </c>
      <c r="C44" s="43" t="s">
        <v>29</v>
      </c>
      <c r="D44" s="49">
        <v>45</v>
      </c>
      <c r="E44" s="44">
        <v>126014</v>
      </c>
      <c r="F44" s="58"/>
      <c r="L44" s="29" t="s">
        <v>84</v>
      </c>
      <c r="M44" s="43" t="s">
        <v>29</v>
      </c>
      <c r="N44" s="95">
        <f>IF(ISERROR(VLOOKUP(L44,base3,4,0)),"",VLOOKUP(L44,base3,4,0))</f>
        <v>126014</v>
      </c>
      <c r="O44" s="95">
        <f>IF(ISERROR(VLOOKUP(N44,Base,4,0)),"",VLOOKUP(N44,Base,4,0))</f>
        <v>45</v>
      </c>
      <c r="P44" s="96">
        <f>SUMIF('MAKRONY MIX'!$F$14:$F$100,price!L44,'MAKRONY MIX'!$B$14:$B$100)</f>
        <v>0</v>
      </c>
      <c r="Q44" s="98">
        <f>SUMIF('CARMEL AKLIR'!$F$14:$F$100,price!L44,'CARMEL AKLIR'!$B$14:$B$100)</f>
        <v>0</v>
      </c>
    </row>
    <row r="45" spans="1:17" ht="12.75">
      <c r="A45" s="44">
        <v>126019</v>
      </c>
      <c r="B45" s="29" t="s">
        <v>85</v>
      </c>
      <c r="C45" s="43" t="s">
        <v>29</v>
      </c>
      <c r="D45" s="49">
        <v>3.93</v>
      </c>
      <c r="E45" s="44">
        <v>126019</v>
      </c>
      <c r="F45" s="58"/>
      <c r="L45" s="29" t="s">
        <v>85</v>
      </c>
      <c r="M45" s="43" t="s">
        <v>29</v>
      </c>
      <c r="N45" s="95">
        <f>IF(ISERROR(VLOOKUP(L45,base3,4,0)),"",VLOOKUP(L45,base3,4,0))</f>
        <v>126019</v>
      </c>
      <c r="O45" s="95">
        <f>IF(ISERROR(VLOOKUP(N45,Base,4,0)),"",VLOOKUP(N45,Base,4,0))</f>
        <v>3.93</v>
      </c>
      <c r="P45" s="96">
        <f>SUMIF('MAKRONY MIX'!$F$14:$F$100,price!L45,'MAKRONY MIX'!$B$14:$B$100)</f>
        <v>0</v>
      </c>
      <c r="Q45" s="98">
        <f>SUMIF('CARMEL AKLIR'!$F$14:$F$100,price!L45,'CARMEL AKLIR'!$B$14:$B$100)</f>
        <v>1E-3</v>
      </c>
    </row>
    <row r="46" spans="1:17" ht="12.75">
      <c r="A46" s="44">
        <v>126021</v>
      </c>
      <c r="B46" s="29" t="s">
        <v>86</v>
      </c>
      <c r="C46" s="43" t="s">
        <v>29</v>
      </c>
      <c r="D46" s="49">
        <v>62</v>
      </c>
      <c r="E46" s="44">
        <v>126021</v>
      </c>
      <c r="F46" s="58"/>
      <c r="L46" s="29" t="s">
        <v>86</v>
      </c>
      <c r="M46" s="43" t="s">
        <v>29</v>
      </c>
      <c r="N46" s="95">
        <f>IF(ISERROR(VLOOKUP(L46,base3,4,0)),"",VLOOKUP(L46,base3,4,0))</f>
        <v>126021</v>
      </c>
      <c r="O46" s="95">
        <f>IF(ISERROR(VLOOKUP(N46,Base,4,0)),"",VLOOKUP(N46,Base,4,0))</f>
        <v>62</v>
      </c>
      <c r="P46" s="96">
        <f>SUMIF('MAKRONY MIX'!$F$14:$F$100,price!L46,'MAKRONY MIX'!$B$14:$B$100)</f>
        <v>0</v>
      </c>
      <c r="Q46" s="98">
        <f>SUMIF('CARMEL AKLIR'!$F$14:$F$100,price!L46,'CARMEL AKLIR'!$B$14:$B$100)</f>
        <v>0</v>
      </c>
    </row>
    <row r="47" spans="1:17" ht="12.75">
      <c r="A47" s="44">
        <v>126022</v>
      </c>
      <c r="B47" s="29" t="s">
        <v>87</v>
      </c>
      <c r="C47" s="43" t="s">
        <v>29</v>
      </c>
      <c r="D47" s="49">
        <v>20</v>
      </c>
      <c r="E47" s="44">
        <v>126022</v>
      </c>
      <c r="F47" s="58"/>
      <c r="L47" s="29" t="s">
        <v>87</v>
      </c>
      <c r="M47" s="43" t="s">
        <v>29</v>
      </c>
      <c r="N47" s="95">
        <f>IF(ISERROR(VLOOKUP(L47,base3,4,0)),"",VLOOKUP(L47,base3,4,0))</f>
        <v>126022</v>
      </c>
      <c r="O47" s="95">
        <f>IF(ISERROR(VLOOKUP(N47,Base,4,0)),"",VLOOKUP(N47,Base,4,0))</f>
        <v>20</v>
      </c>
      <c r="P47" s="96">
        <f>SUMIF('MAKRONY MIX'!$F$14:$F$100,price!L47,'MAKRONY MIX'!$B$14:$B$100)</f>
        <v>0</v>
      </c>
      <c r="Q47" s="98">
        <f>SUMIF('CARMEL AKLIR'!$F$14:$F$100,price!L47,'CARMEL AKLIR'!$B$14:$B$100)</f>
        <v>0</v>
      </c>
    </row>
    <row r="48" spans="1:17" ht="15.75">
      <c r="A48" s="44">
        <v>127001</v>
      </c>
      <c r="B48" s="29" t="s">
        <v>89</v>
      </c>
      <c r="C48" s="43" t="s">
        <v>29</v>
      </c>
      <c r="D48" s="49">
        <v>16</v>
      </c>
      <c r="E48" s="44">
        <v>127001</v>
      </c>
      <c r="F48" s="59" t="s">
        <v>88</v>
      </c>
      <c r="L48" s="29" t="s">
        <v>89</v>
      </c>
      <c r="M48" s="43" t="s">
        <v>29</v>
      </c>
      <c r="N48" s="95">
        <f>IF(ISERROR(VLOOKUP(L48,base3,4,0)),"",VLOOKUP(L48,base3,4,0))</f>
        <v>127001</v>
      </c>
      <c r="O48" s="95">
        <f>IF(ISERROR(VLOOKUP(N48,Base,4,0)),"",VLOOKUP(N48,Base,4,0))</f>
        <v>16</v>
      </c>
      <c r="P48" s="96">
        <f>SUMIF('MAKRONY MIX'!$F$14:$F$100,price!L48,'MAKRONY MIX'!$B$14:$B$100)</f>
        <v>0</v>
      </c>
      <c r="Q48" s="98">
        <f>SUMIF('CARMEL AKLIR'!$F$14:$F$100,price!L48,'CARMEL AKLIR'!$B$14:$B$100)</f>
        <v>0</v>
      </c>
    </row>
    <row r="49" spans="1:17" ht="12.75">
      <c r="A49" s="44">
        <v>127002</v>
      </c>
      <c r="B49" s="29" t="s">
        <v>90</v>
      </c>
      <c r="C49" s="43" t="s">
        <v>29</v>
      </c>
      <c r="D49" s="49">
        <v>6.71</v>
      </c>
      <c r="E49" s="44">
        <v>127002</v>
      </c>
      <c r="F49" s="58"/>
      <c r="L49" s="29" t="s">
        <v>90</v>
      </c>
      <c r="M49" s="43" t="s">
        <v>29</v>
      </c>
      <c r="N49" s="95">
        <f>IF(ISERROR(VLOOKUP(L49,base3,4,0)),"",VLOOKUP(L49,base3,4,0))</f>
        <v>127002</v>
      </c>
      <c r="O49" s="95">
        <f>IF(ISERROR(VLOOKUP(N49,Base,4,0)),"",VLOOKUP(N49,Base,4,0))</f>
        <v>6.71</v>
      </c>
      <c r="P49" s="96">
        <f>SUMIF('MAKRONY MIX'!$F$14:$F$100,price!L49,'MAKRONY MIX'!$B$14:$B$100)</f>
        <v>0</v>
      </c>
      <c r="Q49" s="98">
        <f>SUMIF('CARMEL AKLIR'!$F$14:$F$100,price!L49,'CARMEL AKLIR'!$B$14:$B$100)</f>
        <v>0</v>
      </c>
    </row>
    <row r="50" spans="1:17" ht="12.75">
      <c r="A50" s="44">
        <v>127003</v>
      </c>
      <c r="B50" s="29" t="s">
        <v>91</v>
      </c>
      <c r="C50" s="43" t="s">
        <v>29</v>
      </c>
      <c r="D50" s="49">
        <v>6.71</v>
      </c>
      <c r="E50" s="44">
        <v>127003</v>
      </c>
      <c r="F50" s="58"/>
      <c r="L50" s="29" t="s">
        <v>91</v>
      </c>
      <c r="M50" s="43" t="s">
        <v>29</v>
      </c>
      <c r="N50" s="95">
        <f>IF(ISERROR(VLOOKUP(L50,base3,4,0)),"",VLOOKUP(L50,base3,4,0))</f>
        <v>127003</v>
      </c>
      <c r="O50" s="95">
        <f>IF(ISERROR(VLOOKUP(N50,Base,4,0)),"",VLOOKUP(N50,Base,4,0))</f>
        <v>6.71</v>
      </c>
      <c r="P50" s="96">
        <f>SUMIF('MAKRONY MIX'!$F$14:$F$100,price!L50,'MAKRONY MIX'!$B$14:$B$100)</f>
        <v>0</v>
      </c>
      <c r="Q50" s="98">
        <f>SUMIF('CARMEL AKLIR'!$F$14:$F$100,price!L50,'CARMEL AKLIR'!$B$14:$B$100)</f>
        <v>0</v>
      </c>
    </row>
    <row r="51" spans="1:17" ht="12.75">
      <c r="A51" s="44">
        <v>127004</v>
      </c>
      <c r="B51" s="29" t="s">
        <v>92</v>
      </c>
      <c r="C51" s="43" t="s">
        <v>29</v>
      </c>
      <c r="D51" s="49">
        <v>16</v>
      </c>
      <c r="E51" s="44">
        <v>127004</v>
      </c>
      <c r="F51" s="58"/>
      <c r="L51" s="29" t="s">
        <v>92</v>
      </c>
      <c r="M51" s="43" t="s">
        <v>29</v>
      </c>
      <c r="N51" s="95">
        <f>IF(ISERROR(VLOOKUP(L51,base3,4,0)),"",VLOOKUP(L51,base3,4,0))</f>
        <v>127004</v>
      </c>
      <c r="O51" s="95">
        <f>IF(ISERROR(VLOOKUP(N51,Base,4,0)),"",VLOOKUP(N51,Base,4,0))</f>
        <v>16</v>
      </c>
      <c r="P51" s="96">
        <f>SUMIF('MAKRONY MIX'!$F$14:$F$100,price!L51,'MAKRONY MIX'!$B$14:$B$100)</f>
        <v>0</v>
      </c>
      <c r="Q51" s="98">
        <f>SUMIF('CARMEL AKLIR'!$F$14:$F$100,price!L51,'CARMEL AKLIR'!$B$14:$B$100)</f>
        <v>0</v>
      </c>
    </row>
    <row r="52" spans="1:17" ht="12.75">
      <c r="A52" s="44">
        <v>127005</v>
      </c>
      <c r="B52" s="29" t="s">
        <v>93</v>
      </c>
      <c r="C52" s="43" t="s">
        <v>29</v>
      </c>
      <c r="D52" s="49">
        <v>6.71</v>
      </c>
      <c r="E52" s="44">
        <v>127005</v>
      </c>
      <c r="F52" s="58"/>
      <c r="L52" s="29" t="s">
        <v>93</v>
      </c>
      <c r="M52" s="43" t="s">
        <v>29</v>
      </c>
      <c r="N52" s="95">
        <f>IF(ISERROR(VLOOKUP(L52,base3,4,0)),"",VLOOKUP(L52,base3,4,0))</f>
        <v>127005</v>
      </c>
      <c r="O52" s="95">
        <f>IF(ISERROR(VLOOKUP(N52,Base,4,0)),"",VLOOKUP(N52,Base,4,0))</f>
        <v>6.71</v>
      </c>
      <c r="P52" s="96">
        <f>SUMIF('MAKRONY MIX'!$F$14:$F$100,price!L52,'MAKRONY MIX'!$B$14:$B$100)</f>
        <v>0</v>
      </c>
      <c r="Q52" s="98">
        <f>SUMIF('CARMEL AKLIR'!$F$14:$F$100,price!L52,'CARMEL AKLIR'!$B$14:$B$100)</f>
        <v>0</v>
      </c>
    </row>
    <row r="53" spans="1:17" ht="12.75">
      <c r="A53" s="44">
        <v>127006</v>
      </c>
      <c r="B53" s="29" t="s">
        <v>94</v>
      </c>
      <c r="C53" s="43" t="s">
        <v>29</v>
      </c>
      <c r="D53" s="49">
        <v>6.71</v>
      </c>
      <c r="E53" s="44">
        <v>127006</v>
      </c>
      <c r="F53" s="58"/>
      <c r="L53" s="29" t="s">
        <v>94</v>
      </c>
      <c r="M53" s="43" t="s">
        <v>29</v>
      </c>
      <c r="N53" s="95">
        <f>IF(ISERROR(VLOOKUP(L53,base3,4,0)),"",VLOOKUP(L53,base3,4,0))</f>
        <v>127006</v>
      </c>
      <c r="O53" s="95">
        <f>IF(ISERROR(VLOOKUP(N53,Base,4,0)),"",VLOOKUP(N53,Base,4,0))</f>
        <v>6.71</v>
      </c>
      <c r="P53" s="96">
        <f>SUMIF('MAKRONY MIX'!$F$14:$F$100,price!L53,'MAKRONY MIX'!$B$14:$B$100)</f>
        <v>0</v>
      </c>
      <c r="Q53" s="98">
        <f>SUMIF('CARMEL AKLIR'!$F$14:$F$100,price!L53,'CARMEL AKLIR'!$B$14:$B$100)</f>
        <v>0</v>
      </c>
    </row>
    <row r="54" spans="1:17" ht="12.75">
      <c r="A54" s="44">
        <v>127012</v>
      </c>
      <c r="B54" s="29" t="s">
        <v>95</v>
      </c>
      <c r="C54" s="43" t="s">
        <v>68</v>
      </c>
      <c r="D54" s="49">
        <v>13</v>
      </c>
      <c r="E54" s="44">
        <v>127012</v>
      </c>
      <c r="F54" s="58"/>
      <c r="L54" s="29" t="s">
        <v>95</v>
      </c>
      <c r="M54" s="43" t="s">
        <v>68</v>
      </c>
      <c r="N54" s="95">
        <f>IF(ISERROR(VLOOKUP(L54,base3,4,0)),"",VLOOKUP(L54,base3,4,0))</f>
        <v>127012</v>
      </c>
      <c r="O54" s="95">
        <f>IF(ISERROR(VLOOKUP(N54,Base,4,0)),"",VLOOKUP(N54,Base,4,0))</f>
        <v>13</v>
      </c>
      <c r="P54" s="96">
        <f>SUMIF('MAKRONY MIX'!$F$14:$F$100,price!L54,'MAKRONY MIX'!$B$14:$B$100)</f>
        <v>0</v>
      </c>
      <c r="Q54" s="98">
        <f>SUMIF('CARMEL AKLIR'!$F$14:$F$100,price!L54,'CARMEL AKLIR'!$B$14:$B$100)</f>
        <v>0</v>
      </c>
    </row>
    <row r="55" spans="1:17" ht="15.75">
      <c r="A55" s="44">
        <v>128001</v>
      </c>
      <c r="B55" s="29" t="s">
        <v>97</v>
      </c>
      <c r="C55" s="43" t="s">
        <v>29</v>
      </c>
      <c r="D55" s="49">
        <v>3.4</v>
      </c>
      <c r="E55" s="44">
        <v>128001</v>
      </c>
      <c r="F55" s="59" t="s">
        <v>96</v>
      </c>
      <c r="L55" s="29" t="s">
        <v>97</v>
      </c>
      <c r="M55" s="43" t="s">
        <v>29</v>
      </c>
      <c r="N55" s="95">
        <f>IF(ISERROR(VLOOKUP(L55,base3,4,0)),"",VLOOKUP(L55,base3,4,0))</f>
        <v>128001</v>
      </c>
      <c r="O55" s="95">
        <f>IF(ISERROR(VLOOKUP(N55,Base,4,0)),"",VLOOKUP(N55,Base,4,0))</f>
        <v>3.4</v>
      </c>
      <c r="P55" s="96">
        <f>SUMIF('MAKRONY MIX'!$F$14:$F$100,price!L55,'MAKRONY MIX'!$B$14:$B$100)</f>
        <v>0</v>
      </c>
      <c r="Q55" s="98">
        <f>SUMIF('CARMEL AKLIR'!$F$14:$F$100,price!L55,'CARMEL AKLIR'!$B$14:$B$100)</f>
        <v>0</v>
      </c>
    </row>
    <row r="56" spans="1:17" ht="12.75">
      <c r="A56" s="44">
        <v>128002</v>
      </c>
      <c r="B56" s="29" t="s">
        <v>98</v>
      </c>
      <c r="C56" s="43" t="s">
        <v>29</v>
      </c>
      <c r="D56" s="49">
        <v>11.46</v>
      </c>
      <c r="E56" s="44">
        <v>128002</v>
      </c>
      <c r="F56" s="58">
        <f>11.46/0.2</f>
        <v>57.300000000000004</v>
      </c>
      <c r="G56" s="47" t="s">
        <v>192</v>
      </c>
      <c r="L56" s="29" t="s">
        <v>98</v>
      </c>
      <c r="M56" s="43" t="s">
        <v>29</v>
      </c>
      <c r="N56" s="95">
        <f>IF(ISERROR(VLOOKUP(L56,base3,4,0)),"",VLOOKUP(L56,base3,4,0))</f>
        <v>128002</v>
      </c>
      <c r="O56" s="95">
        <f>IF(ISERROR(VLOOKUP(N56,Base,4,0)),"",VLOOKUP(N56,Base,4,0))</f>
        <v>11.46</v>
      </c>
      <c r="P56" s="96">
        <f>SUMIF('MAKRONY MIX'!$F$14:$F$100,price!L56,'MAKRONY MIX'!$B$14:$B$100)</f>
        <v>0</v>
      </c>
      <c r="Q56" s="98">
        <f>SUMIF('CARMEL AKLIR'!$F$14:$F$100,price!L56,'CARMEL AKLIR'!$B$14:$B$100)</f>
        <v>0</v>
      </c>
    </row>
    <row r="57" spans="1:17" ht="12.75">
      <c r="A57" s="44">
        <v>128003</v>
      </c>
      <c r="B57" s="29" t="s">
        <v>99</v>
      </c>
      <c r="C57" s="43" t="s">
        <v>29</v>
      </c>
      <c r="D57" s="49">
        <v>21.6</v>
      </c>
      <c r="E57" s="44">
        <v>128003</v>
      </c>
      <c r="F57" s="58"/>
      <c r="L57" s="29" t="s">
        <v>99</v>
      </c>
      <c r="M57" s="43" t="s">
        <v>29</v>
      </c>
      <c r="N57" s="95">
        <f>IF(ISERROR(VLOOKUP(L57,base3,4,0)),"",VLOOKUP(L57,base3,4,0))</f>
        <v>128003</v>
      </c>
      <c r="O57" s="95">
        <f>IF(ISERROR(VLOOKUP(N57,Base,4,0)),"",VLOOKUP(N57,Base,4,0))</f>
        <v>21.6</v>
      </c>
      <c r="P57" s="96">
        <f>SUMIF('MAKRONY MIX'!$F$14:$F$100,price!L57,'MAKRONY MIX'!$B$14:$B$100)</f>
        <v>0</v>
      </c>
      <c r="Q57" s="98">
        <f>SUMIF('CARMEL AKLIR'!$F$14:$F$100,price!L57,'CARMEL AKLIR'!$B$14:$B$100)</f>
        <v>0</v>
      </c>
    </row>
    <row r="58" spans="1:17" ht="12.75">
      <c r="A58" s="44">
        <v>128004</v>
      </c>
      <c r="B58" s="29" t="s">
        <v>100</v>
      </c>
      <c r="C58" s="43" t="s">
        <v>101</v>
      </c>
      <c r="D58" s="49">
        <v>26.67</v>
      </c>
      <c r="E58" s="44">
        <v>128004</v>
      </c>
      <c r="F58" s="58"/>
      <c r="L58" s="29" t="s">
        <v>100</v>
      </c>
      <c r="M58" s="43" t="s">
        <v>101</v>
      </c>
      <c r="N58" s="95">
        <f>IF(ISERROR(VLOOKUP(L58,base3,4,0)),"",VLOOKUP(L58,base3,4,0))</f>
        <v>128004</v>
      </c>
      <c r="O58" s="95">
        <f>IF(ISERROR(VLOOKUP(N58,Base,4,0)),"",VLOOKUP(N58,Base,4,0))</f>
        <v>26.67</v>
      </c>
      <c r="P58" s="96">
        <f>SUMIF('MAKRONY MIX'!$F$14:$F$100,price!L58,'MAKRONY MIX'!$B$14:$B$100)</f>
        <v>0</v>
      </c>
      <c r="Q58" s="98">
        <f>SUMIF('CARMEL AKLIR'!$F$14:$F$100,price!L58,'CARMEL AKLIR'!$B$14:$B$100)</f>
        <v>0</v>
      </c>
    </row>
    <row r="59" spans="1:17" ht="12.75">
      <c r="A59" s="44">
        <v>128005</v>
      </c>
      <c r="B59" s="29" t="s">
        <v>102</v>
      </c>
      <c r="C59" s="43" t="s">
        <v>29</v>
      </c>
      <c r="D59" s="49">
        <v>12.53</v>
      </c>
      <c r="E59" s="44">
        <v>128005</v>
      </c>
      <c r="F59" s="58"/>
      <c r="L59" s="29" t="s">
        <v>102</v>
      </c>
      <c r="M59" s="43" t="s">
        <v>29</v>
      </c>
      <c r="N59" s="95">
        <f>IF(ISERROR(VLOOKUP(L59,base3,4,0)),"",VLOOKUP(L59,base3,4,0))</f>
        <v>128005</v>
      </c>
      <c r="O59" s="95">
        <f>IF(ISERROR(VLOOKUP(N59,Base,4,0)),"",VLOOKUP(N59,Base,4,0))</f>
        <v>12.53</v>
      </c>
      <c r="P59" s="96">
        <f>SUMIF('MAKRONY MIX'!$F$14:$F$100,price!L59,'MAKRONY MIX'!$B$14:$B$100)</f>
        <v>0</v>
      </c>
      <c r="Q59" s="98">
        <f>SUMIF('CARMEL AKLIR'!$F$14:$F$100,price!L59,'CARMEL AKLIR'!$B$14:$B$100)</f>
        <v>0</v>
      </c>
    </row>
    <row r="60" spans="1:17" ht="12.75">
      <c r="A60" s="44">
        <v>128006</v>
      </c>
      <c r="B60" s="29" t="s">
        <v>32</v>
      </c>
      <c r="C60" s="43" t="s">
        <v>29</v>
      </c>
      <c r="D60" s="49">
        <v>11.14</v>
      </c>
      <c r="E60" s="44">
        <v>128006</v>
      </c>
      <c r="F60" s="58"/>
      <c r="L60" s="29" t="s">
        <v>32</v>
      </c>
      <c r="M60" s="43" t="s">
        <v>29</v>
      </c>
      <c r="N60" s="95">
        <f>IF(ISERROR(VLOOKUP(L60,base3,4,0)),"",VLOOKUP(L60,base3,4,0))</f>
        <v>128006</v>
      </c>
      <c r="O60" s="95">
        <f>IF(ISERROR(VLOOKUP(N60,Base,4,0)),"",VLOOKUP(N60,Base,4,0))</f>
        <v>11.14</v>
      </c>
      <c r="P60" s="96">
        <f>SUMIF('MAKRONY MIX'!$F$14:$F$100,price!L60,'MAKRONY MIX'!$B$14:$B$100)</f>
        <v>0</v>
      </c>
      <c r="Q60" s="98">
        <f>SUMIF('CARMEL AKLIR'!$F$14:$F$100,price!L60,'CARMEL AKLIR'!$B$14:$B$100)</f>
        <v>0</v>
      </c>
    </row>
    <row r="61" spans="1:17" ht="12.75">
      <c r="A61" s="44">
        <v>128010</v>
      </c>
      <c r="B61" s="29" t="s">
        <v>193</v>
      </c>
      <c r="C61" s="43" t="s">
        <v>29</v>
      </c>
      <c r="D61" s="49">
        <v>7.8</v>
      </c>
      <c r="E61" s="44">
        <v>128010</v>
      </c>
      <c r="F61" s="58"/>
      <c r="L61" s="29" t="s">
        <v>193</v>
      </c>
      <c r="M61" s="43" t="s">
        <v>29</v>
      </c>
      <c r="N61" s="95">
        <f>IF(ISERROR(VLOOKUP(L61,base3,4,0)),"",VLOOKUP(L61,base3,4,0))</f>
        <v>128010</v>
      </c>
      <c r="O61" s="95">
        <f>IF(ISERROR(VLOOKUP(N61,Base,4,0)),"",VLOOKUP(N61,Base,4,0))</f>
        <v>7.8</v>
      </c>
      <c r="P61" s="96">
        <f>SUMIF('MAKRONY MIX'!$F$14:$F$100,price!L61,'MAKRONY MIX'!$B$14:$B$100)</f>
        <v>0</v>
      </c>
      <c r="Q61" s="98">
        <f>SUMIF('CARMEL AKLIR'!$F$14:$F$100,price!L61,'CARMEL AKLIR'!$B$14:$B$100)</f>
        <v>0</v>
      </c>
    </row>
    <row r="62" spans="1:17" ht="12.75">
      <c r="A62" s="44">
        <v>128011</v>
      </c>
      <c r="B62" s="29" t="s">
        <v>103</v>
      </c>
      <c r="C62" s="43" t="s">
        <v>29</v>
      </c>
      <c r="D62" s="49">
        <v>6.58</v>
      </c>
      <c r="E62" s="44">
        <v>128011</v>
      </c>
      <c r="F62" s="58"/>
      <c r="L62" s="29" t="s">
        <v>103</v>
      </c>
      <c r="M62" s="43" t="s">
        <v>29</v>
      </c>
      <c r="N62" s="95">
        <f>IF(ISERROR(VLOOKUP(L62,base3,4,0)),"",VLOOKUP(L62,base3,4,0))</f>
        <v>128011</v>
      </c>
      <c r="O62" s="95">
        <f>IF(ISERROR(VLOOKUP(N62,Base,4,0)),"",VLOOKUP(N62,Base,4,0))</f>
        <v>6.58</v>
      </c>
      <c r="P62" s="96">
        <f>SUMIF('MAKRONY MIX'!$F$14:$F$100,price!L62,'MAKRONY MIX'!$B$14:$B$100)</f>
        <v>0</v>
      </c>
      <c r="Q62" s="98">
        <f>SUMIF('CARMEL AKLIR'!$F$14:$F$100,price!L62,'CARMEL AKLIR'!$B$14:$B$100)</f>
        <v>0</v>
      </c>
    </row>
    <row r="63" spans="1:17" ht="12.75">
      <c r="A63" s="44">
        <v>128012</v>
      </c>
      <c r="B63" s="29" t="s">
        <v>104</v>
      </c>
      <c r="C63" s="43" t="s">
        <v>101</v>
      </c>
      <c r="D63" s="49">
        <v>2.21</v>
      </c>
      <c r="E63" s="44">
        <v>128012</v>
      </c>
      <c r="F63" s="58"/>
      <c r="L63" s="29" t="s">
        <v>104</v>
      </c>
      <c r="M63" s="43" t="s">
        <v>101</v>
      </c>
      <c r="N63" s="95">
        <f>IF(ISERROR(VLOOKUP(L63,base3,4,0)),"",VLOOKUP(L63,base3,4,0))</f>
        <v>128012</v>
      </c>
      <c r="O63" s="95">
        <f>IF(ISERROR(VLOOKUP(N63,Base,4,0)),"",VLOOKUP(N63,Base,4,0))</f>
        <v>2.21</v>
      </c>
      <c r="P63" s="96">
        <f>SUMIF('MAKRONY MIX'!$F$14:$F$100,price!L63,'MAKRONY MIX'!$B$14:$B$100)</f>
        <v>0</v>
      </c>
      <c r="Q63" s="98">
        <f>SUMIF('CARMEL AKLIR'!$F$14:$F$100,price!L63,'CARMEL AKLIR'!$B$14:$B$100)</f>
        <v>0</v>
      </c>
    </row>
    <row r="64" spans="1:17" ht="12.75">
      <c r="A64" s="44">
        <v>128013</v>
      </c>
      <c r="B64" s="29" t="s">
        <v>105</v>
      </c>
      <c r="C64" s="43" t="s">
        <v>106</v>
      </c>
      <c r="D64" s="49">
        <v>9.3000000000000007</v>
      </c>
      <c r="E64" s="44">
        <v>128013</v>
      </c>
      <c r="F64" s="58"/>
      <c r="L64" s="29" t="s">
        <v>105</v>
      </c>
      <c r="M64" s="43" t="s">
        <v>106</v>
      </c>
      <c r="N64" s="95">
        <f>IF(ISERROR(VLOOKUP(L64,base3,4,0)),"",VLOOKUP(L64,base3,4,0))</f>
        <v>128013</v>
      </c>
      <c r="O64" s="95">
        <f>IF(ISERROR(VLOOKUP(N64,Base,4,0)),"",VLOOKUP(N64,Base,4,0))</f>
        <v>9.3000000000000007</v>
      </c>
      <c r="P64" s="96">
        <f>SUMIF('MAKRONY MIX'!$F$14:$F$100,price!L64,'MAKRONY MIX'!$B$14:$B$100)</f>
        <v>0</v>
      </c>
      <c r="Q64" s="98">
        <f>SUMIF('CARMEL AKLIR'!$F$14:$F$100,price!L64,'CARMEL AKLIR'!$B$14:$B$100)</f>
        <v>0</v>
      </c>
    </row>
    <row r="65" spans="1:17" ht="12.75">
      <c r="A65" s="44">
        <v>128014</v>
      </c>
      <c r="B65" s="29" t="s">
        <v>107</v>
      </c>
      <c r="C65" s="43" t="s">
        <v>108</v>
      </c>
      <c r="D65" s="49">
        <v>41.88</v>
      </c>
      <c r="E65" s="44">
        <v>128014</v>
      </c>
      <c r="F65" s="58"/>
      <c r="L65" s="29" t="s">
        <v>107</v>
      </c>
      <c r="M65" s="43" t="s">
        <v>108</v>
      </c>
      <c r="N65" s="95">
        <f>IF(ISERROR(VLOOKUP(L65,base3,4,0)),"",VLOOKUP(L65,base3,4,0))</f>
        <v>128014</v>
      </c>
      <c r="O65" s="95">
        <f>IF(ISERROR(VLOOKUP(N65,Base,4,0)),"",VLOOKUP(N65,Base,4,0))</f>
        <v>41.88</v>
      </c>
      <c r="P65" s="96">
        <f>SUMIF('MAKRONY MIX'!$F$14:$F$100,price!L65,'MAKRONY MIX'!$B$14:$B$100)</f>
        <v>0</v>
      </c>
      <c r="Q65" s="98">
        <f>SUMIF('CARMEL AKLIR'!$F$14:$F$100,price!L65,'CARMEL AKLIR'!$B$14:$B$100)</f>
        <v>0</v>
      </c>
    </row>
    <row r="66" spans="1:17" ht="12.75">
      <c r="A66" s="44">
        <v>128015</v>
      </c>
      <c r="B66" s="29" t="s">
        <v>109</v>
      </c>
      <c r="C66" s="43" t="s">
        <v>29</v>
      </c>
      <c r="D66" s="49">
        <v>191.18</v>
      </c>
      <c r="E66" s="44">
        <v>128015</v>
      </c>
      <c r="F66" s="58"/>
      <c r="L66" s="29" t="s">
        <v>109</v>
      </c>
      <c r="M66" s="43" t="s">
        <v>29</v>
      </c>
      <c r="N66" s="95">
        <f>IF(ISERROR(VLOOKUP(L66,base3,4,0)),"",VLOOKUP(L66,base3,4,0))</f>
        <v>128015</v>
      </c>
      <c r="O66" s="95">
        <f>IF(ISERROR(VLOOKUP(N66,Base,4,0)),"",VLOOKUP(N66,Base,4,0))</f>
        <v>191.18</v>
      </c>
      <c r="P66" s="96">
        <f>SUMIF('MAKRONY MIX'!$F$14:$F$100,price!L66,'MAKRONY MIX'!$B$14:$B$100)</f>
        <v>0</v>
      </c>
      <c r="Q66" s="98">
        <f>SUMIF('CARMEL AKLIR'!$F$14:$F$100,price!L66,'CARMEL AKLIR'!$B$14:$B$100)</f>
        <v>0</v>
      </c>
    </row>
    <row r="67" spans="1:17" ht="12.75">
      <c r="A67" s="44">
        <v>128016</v>
      </c>
      <c r="B67" s="29" t="s">
        <v>110</v>
      </c>
      <c r="C67" s="43" t="s">
        <v>101</v>
      </c>
      <c r="D67" s="49">
        <v>7</v>
      </c>
      <c r="E67" s="44">
        <v>128016</v>
      </c>
      <c r="F67" s="58"/>
      <c r="L67" s="29" t="s">
        <v>110</v>
      </c>
      <c r="M67" s="43" t="s">
        <v>101</v>
      </c>
      <c r="N67" s="95">
        <f>IF(ISERROR(VLOOKUP(L67,base3,4,0)),"",VLOOKUP(L67,base3,4,0))</f>
        <v>128016</v>
      </c>
      <c r="O67" s="95">
        <f>IF(ISERROR(VLOOKUP(N67,Base,4,0)),"",VLOOKUP(N67,Base,4,0))</f>
        <v>7</v>
      </c>
      <c r="P67" s="96">
        <f>SUMIF('MAKRONY MIX'!$F$14:$F$100,price!L67,'MAKRONY MIX'!$B$14:$B$100)</f>
        <v>0</v>
      </c>
      <c r="Q67" s="98">
        <f>SUMIF('CARMEL AKLIR'!$F$14:$F$100,price!L67,'CARMEL AKLIR'!$B$14:$B$100)</f>
        <v>4.4999999999999998E-2</v>
      </c>
    </row>
    <row r="68" spans="1:17" ht="12.75">
      <c r="A68" s="44">
        <v>128017</v>
      </c>
      <c r="B68" s="29" t="s">
        <v>43</v>
      </c>
      <c r="C68" s="43" t="s">
        <v>29</v>
      </c>
      <c r="D68" s="49">
        <v>6</v>
      </c>
      <c r="E68" s="44">
        <v>128017</v>
      </c>
      <c r="F68" s="58"/>
      <c r="L68" s="29" t="s">
        <v>43</v>
      </c>
      <c r="M68" s="43" t="s">
        <v>29</v>
      </c>
      <c r="N68" s="95">
        <f>IF(ISERROR(VLOOKUP(L68,base3,4,0)),"",VLOOKUP(L68,base3,4,0))</f>
        <v>128017</v>
      </c>
      <c r="O68" s="95">
        <f>IF(ISERROR(VLOOKUP(N68,Base,4,0)),"",VLOOKUP(N68,Base,4,0))</f>
        <v>6</v>
      </c>
      <c r="P68" s="96">
        <f>SUMIF('MAKRONY MIX'!$F$14:$F$100,price!L68,'MAKRONY MIX'!$B$14:$B$100)</f>
        <v>0</v>
      </c>
      <c r="Q68" s="98">
        <f>SUMIF('CARMEL AKLIR'!$F$14:$F$100,price!L68,'CARMEL AKLIR'!$B$14:$B$100)</f>
        <v>0</v>
      </c>
    </row>
    <row r="69" spans="1:17" ht="12.75">
      <c r="A69" s="44">
        <v>128018</v>
      </c>
      <c r="B69" s="29" t="s">
        <v>111</v>
      </c>
      <c r="C69" s="43" t="s">
        <v>29</v>
      </c>
      <c r="D69" s="49">
        <v>20.71</v>
      </c>
      <c r="E69" s="44">
        <v>128018</v>
      </c>
      <c r="F69" s="58"/>
      <c r="L69" s="29" t="s">
        <v>111</v>
      </c>
      <c r="M69" s="43" t="s">
        <v>29</v>
      </c>
      <c r="N69" s="95">
        <f>IF(ISERROR(VLOOKUP(L69,base3,4,0)),"",VLOOKUP(L69,base3,4,0))</f>
        <v>128018</v>
      </c>
      <c r="O69" s="95">
        <f>IF(ISERROR(VLOOKUP(N69,Base,4,0)),"",VLOOKUP(N69,Base,4,0))</f>
        <v>20.71</v>
      </c>
      <c r="P69" s="96">
        <f>SUMIF('MAKRONY MIX'!$F$14:$F$100,price!L69,'MAKRONY MIX'!$B$14:$B$100)</f>
        <v>0</v>
      </c>
      <c r="Q69" s="98">
        <f>SUMIF('CARMEL AKLIR'!$F$14:$F$100,price!L69,'CARMEL AKLIR'!$B$14:$B$100)</f>
        <v>0</v>
      </c>
    </row>
    <row r="70" spans="1:17" ht="12.75">
      <c r="A70" s="44">
        <v>128019</v>
      </c>
      <c r="B70" s="29" t="s">
        <v>112</v>
      </c>
      <c r="C70" s="43" t="s">
        <v>29</v>
      </c>
      <c r="D70" s="49">
        <v>4</v>
      </c>
      <c r="E70" s="44">
        <v>128019</v>
      </c>
      <c r="F70" s="58"/>
      <c r="L70" s="29" t="s">
        <v>112</v>
      </c>
      <c r="M70" s="43" t="s">
        <v>29</v>
      </c>
      <c r="N70" s="95">
        <f>IF(ISERROR(VLOOKUP(L70,base3,4,0)),"",VLOOKUP(L70,base3,4,0))</f>
        <v>128019</v>
      </c>
      <c r="O70" s="95">
        <f>IF(ISERROR(VLOOKUP(N70,Base,4,0)),"",VLOOKUP(N70,Base,4,0))</f>
        <v>4</v>
      </c>
      <c r="P70" s="96">
        <f>SUMIF('MAKRONY MIX'!$F$14:$F$100,price!L70,'MAKRONY MIX'!$B$14:$B$100)</f>
        <v>0</v>
      </c>
      <c r="Q70" s="98">
        <f>SUMIF('CARMEL AKLIR'!$F$14:$F$100,price!L70,'CARMEL AKLIR'!$B$14:$B$100)</f>
        <v>0</v>
      </c>
    </row>
    <row r="71" spans="1:17" ht="12.75">
      <c r="A71" s="44">
        <v>128021</v>
      </c>
      <c r="B71" s="29" t="s">
        <v>113</v>
      </c>
      <c r="C71" s="43" t="s">
        <v>29</v>
      </c>
      <c r="D71" s="49">
        <v>22</v>
      </c>
      <c r="E71" s="44">
        <v>128021</v>
      </c>
      <c r="F71" s="58"/>
      <c r="L71" s="29" t="s">
        <v>113</v>
      </c>
      <c r="M71" s="43" t="s">
        <v>29</v>
      </c>
      <c r="N71" s="95">
        <f>IF(ISERROR(VLOOKUP(L71,base3,4,0)),"",VLOOKUP(L71,base3,4,0))</f>
        <v>128021</v>
      </c>
      <c r="O71" s="95">
        <f>IF(ISERROR(VLOOKUP(N71,Base,4,0)),"",VLOOKUP(N71,Base,4,0))</f>
        <v>22</v>
      </c>
      <c r="P71" s="96">
        <f>SUMIF('MAKRONY MIX'!$F$14:$F$100,price!L71,'MAKRONY MIX'!$B$14:$B$100)</f>
        <v>0</v>
      </c>
      <c r="Q71" s="98">
        <f>SUMIF('CARMEL AKLIR'!$F$14:$F$100,price!L71,'CARMEL AKLIR'!$B$14:$B$100)</f>
        <v>0</v>
      </c>
    </row>
    <row r="72" spans="1:17" ht="12.75">
      <c r="A72" s="44">
        <v>128022</v>
      </c>
      <c r="B72" s="29" t="s">
        <v>114</v>
      </c>
      <c r="C72" s="43" t="s">
        <v>29</v>
      </c>
      <c r="D72" s="49">
        <v>6.1</v>
      </c>
      <c r="E72" s="44">
        <v>128022</v>
      </c>
      <c r="F72" s="58"/>
      <c r="L72" s="29" t="s">
        <v>114</v>
      </c>
      <c r="M72" s="43" t="s">
        <v>29</v>
      </c>
      <c r="N72" s="95">
        <f>IF(ISERROR(VLOOKUP(L72,base3,4,0)),"",VLOOKUP(L72,base3,4,0))</f>
        <v>128022</v>
      </c>
      <c r="O72" s="95">
        <f>IF(ISERROR(VLOOKUP(N72,Base,4,0)),"",VLOOKUP(N72,Base,4,0))</f>
        <v>6.1</v>
      </c>
      <c r="P72" s="96">
        <f>SUMIF('MAKRONY MIX'!$F$14:$F$100,price!L72,'MAKRONY MIX'!$B$14:$B$100)</f>
        <v>0</v>
      </c>
      <c r="Q72" s="98">
        <f>SUMIF('CARMEL AKLIR'!$F$14:$F$100,price!L72,'CARMEL AKLIR'!$B$14:$B$100)</f>
        <v>0</v>
      </c>
    </row>
    <row r="73" spans="1:17" ht="12.75">
      <c r="A73" s="44">
        <v>128024</v>
      </c>
      <c r="B73" s="29" t="s">
        <v>116</v>
      </c>
      <c r="C73" s="43" t="s">
        <v>29</v>
      </c>
      <c r="D73" s="49">
        <v>16.5</v>
      </c>
      <c r="E73" s="44">
        <v>128024</v>
      </c>
      <c r="F73" s="58"/>
      <c r="L73" s="29" t="s">
        <v>116</v>
      </c>
      <c r="M73" s="43" t="s">
        <v>29</v>
      </c>
      <c r="N73" s="95">
        <f>IF(ISERROR(VLOOKUP(L73,base3,4,0)),"",VLOOKUP(L73,base3,4,0))</f>
        <v>128024</v>
      </c>
      <c r="O73" s="95">
        <f>IF(ISERROR(VLOOKUP(N73,Base,4,0)),"",VLOOKUP(N73,Base,4,0))</f>
        <v>16.5</v>
      </c>
      <c r="P73" s="96">
        <f>SUMIF('MAKRONY MIX'!$F$14:$F$100,price!L73,'MAKRONY MIX'!$B$14:$B$100)</f>
        <v>0</v>
      </c>
      <c r="Q73" s="98">
        <f>SUMIF('CARMEL AKLIR'!$F$14:$F$100,price!L73,'CARMEL AKLIR'!$B$14:$B$100)</f>
        <v>0</v>
      </c>
    </row>
    <row r="74" spans="1:17" ht="12.75">
      <c r="A74" s="44">
        <v>128027</v>
      </c>
      <c r="B74" s="29" t="s">
        <v>117</v>
      </c>
      <c r="C74" s="43" t="s">
        <v>29</v>
      </c>
      <c r="D74" s="49">
        <v>13</v>
      </c>
      <c r="E74" s="44">
        <v>128027</v>
      </c>
      <c r="F74" s="58"/>
      <c r="L74" s="29" t="s">
        <v>117</v>
      </c>
      <c r="M74" s="43" t="s">
        <v>29</v>
      </c>
      <c r="N74" s="95">
        <f>IF(ISERROR(VLOOKUP(L74,base3,4,0)),"",VLOOKUP(L74,base3,4,0))</f>
        <v>128027</v>
      </c>
      <c r="O74" s="95">
        <f>IF(ISERROR(VLOOKUP(N74,Base,4,0)),"",VLOOKUP(N74,Base,4,0))</f>
        <v>13</v>
      </c>
      <c r="P74" s="96">
        <f>SUMIF('MAKRONY MIX'!$F$14:$F$100,price!L74,'MAKRONY MIX'!$B$14:$B$100)</f>
        <v>0</v>
      </c>
      <c r="Q74" s="98">
        <f>SUMIF('CARMEL AKLIR'!$F$14:$F$100,price!L74,'CARMEL AKLIR'!$B$14:$B$100)</f>
        <v>0</v>
      </c>
    </row>
    <row r="75" spans="1:17" ht="12.75">
      <c r="A75" s="44">
        <v>128029</v>
      </c>
      <c r="B75" s="29" t="s">
        <v>119</v>
      </c>
      <c r="C75" s="43" t="s">
        <v>120</v>
      </c>
      <c r="D75" s="49">
        <v>40</v>
      </c>
      <c r="E75" s="44">
        <v>128029</v>
      </c>
      <c r="F75" s="58"/>
      <c r="L75" s="29" t="s">
        <v>119</v>
      </c>
      <c r="M75" s="43" t="s">
        <v>120</v>
      </c>
      <c r="N75" s="95">
        <f>IF(ISERROR(VLOOKUP(L75,base3,4,0)),"",VLOOKUP(L75,base3,4,0))</f>
        <v>128029</v>
      </c>
      <c r="O75" s="95">
        <f>IF(ISERROR(VLOOKUP(N75,Base,4,0)),"",VLOOKUP(N75,Base,4,0))</f>
        <v>40</v>
      </c>
      <c r="P75" s="96">
        <f>SUMIF('MAKRONY MIX'!$F$14:$F$100,price!L75,'MAKRONY MIX'!$B$14:$B$100)</f>
        <v>0</v>
      </c>
      <c r="Q75" s="98">
        <f>SUMIF('CARMEL AKLIR'!$F$14:$F$100,price!L75,'CARMEL AKLIR'!$B$14:$B$100)</f>
        <v>0</v>
      </c>
    </row>
    <row r="76" spans="1:17" ht="12.75">
      <c r="A76" s="44">
        <v>128030</v>
      </c>
      <c r="B76" s="29" t="s">
        <v>122</v>
      </c>
      <c r="C76" s="43" t="s">
        <v>29</v>
      </c>
      <c r="D76" s="49">
        <v>13</v>
      </c>
      <c r="E76" s="44">
        <v>128030</v>
      </c>
      <c r="F76" s="58"/>
      <c r="L76" s="29" t="s">
        <v>122</v>
      </c>
      <c r="M76" s="43" t="s">
        <v>29</v>
      </c>
      <c r="N76" s="95">
        <f>IF(ISERROR(VLOOKUP(L76,base3,4,0)),"",VLOOKUP(L76,base3,4,0))</f>
        <v>128030</v>
      </c>
      <c r="O76" s="95">
        <f>IF(ISERROR(VLOOKUP(N76,Base,4,0)),"",VLOOKUP(N76,Base,4,0))</f>
        <v>13</v>
      </c>
      <c r="P76" s="96">
        <f>SUMIF('MAKRONY MIX'!$F$14:$F$100,price!L76,'MAKRONY MIX'!$B$14:$B$100)</f>
        <v>0</v>
      </c>
      <c r="Q76" s="98">
        <f>SUMIF('CARMEL AKLIR'!$F$14:$F$100,price!L76,'CARMEL AKLIR'!$B$14:$B$100)</f>
        <v>0</v>
      </c>
    </row>
    <row r="77" spans="1:17" ht="12.75">
      <c r="A77" s="44">
        <v>128031</v>
      </c>
      <c r="B77" s="29" t="s">
        <v>124</v>
      </c>
      <c r="C77" s="43" t="s">
        <v>29</v>
      </c>
      <c r="D77" s="49">
        <v>20</v>
      </c>
      <c r="E77" s="44">
        <v>128031</v>
      </c>
      <c r="F77" s="58"/>
      <c r="L77" s="29" t="s">
        <v>124</v>
      </c>
      <c r="M77" s="43" t="s">
        <v>29</v>
      </c>
      <c r="N77" s="95">
        <f>IF(ISERROR(VLOOKUP(L77,base3,4,0)),"",VLOOKUP(L77,base3,4,0))</f>
        <v>128031</v>
      </c>
      <c r="O77" s="95">
        <f>IF(ISERROR(VLOOKUP(N77,Base,4,0)),"",VLOOKUP(N77,Base,4,0))</f>
        <v>20</v>
      </c>
      <c r="P77" s="96">
        <f>SUMIF('MAKRONY MIX'!$F$14:$F$100,price!L77,'MAKRONY MIX'!$B$14:$B$100)</f>
        <v>0</v>
      </c>
      <c r="Q77" s="98">
        <f>SUMIF('CARMEL AKLIR'!$F$14:$F$100,price!L77,'CARMEL AKLIR'!$B$14:$B$100)</f>
        <v>0</v>
      </c>
    </row>
    <row r="78" spans="1:17" ht="12.75">
      <c r="A78" s="44">
        <v>128033</v>
      </c>
      <c r="B78" s="29" t="s">
        <v>126</v>
      </c>
      <c r="C78" s="43" t="s">
        <v>127</v>
      </c>
      <c r="D78" s="49">
        <v>3.42</v>
      </c>
      <c r="E78" s="44">
        <v>128033</v>
      </c>
      <c r="F78" s="58"/>
      <c r="L78" s="29" t="s">
        <v>126</v>
      </c>
      <c r="M78" s="43" t="s">
        <v>127</v>
      </c>
      <c r="N78" s="95">
        <f>IF(ISERROR(VLOOKUP(L78,base3,4,0)),"",VLOOKUP(L78,base3,4,0))</f>
        <v>128033</v>
      </c>
      <c r="O78" s="95">
        <f>IF(ISERROR(VLOOKUP(N78,Base,4,0)),"",VLOOKUP(N78,Base,4,0))</f>
        <v>3.42</v>
      </c>
      <c r="P78" s="96">
        <f>SUMIF('MAKRONY MIX'!$F$14:$F$100,price!L78,'MAKRONY MIX'!$B$14:$B$100)</f>
        <v>0</v>
      </c>
      <c r="Q78" s="98">
        <f>SUMIF('CARMEL AKLIR'!$F$14:$F$100,price!L78,'CARMEL AKLIR'!$B$14:$B$100)</f>
        <v>0</v>
      </c>
    </row>
    <row r="79" spans="1:17" ht="12.75">
      <c r="A79" s="44">
        <v>128034</v>
      </c>
      <c r="B79" s="29" t="s">
        <v>129</v>
      </c>
      <c r="C79" s="43" t="s">
        <v>127</v>
      </c>
      <c r="D79" s="49">
        <v>4.17</v>
      </c>
      <c r="E79" s="44">
        <v>128034</v>
      </c>
      <c r="F79" s="58"/>
      <c r="L79" s="29" t="s">
        <v>129</v>
      </c>
      <c r="M79" s="43" t="s">
        <v>127</v>
      </c>
      <c r="N79" s="95">
        <f>IF(ISERROR(VLOOKUP(L79,base3,4,0)),"",VLOOKUP(L79,base3,4,0))</f>
        <v>128034</v>
      </c>
      <c r="O79" s="95">
        <f>IF(ISERROR(VLOOKUP(N79,Base,4,0)),"",VLOOKUP(N79,Base,4,0))</f>
        <v>4.17</v>
      </c>
      <c r="P79" s="96">
        <f>SUMIF('MAKRONY MIX'!$F$14:$F$100,price!L79,'MAKRONY MIX'!$B$14:$B$100)</f>
        <v>0</v>
      </c>
      <c r="Q79" s="98">
        <f>SUMIF('CARMEL AKLIR'!$F$14:$F$100,price!L79,'CARMEL AKLIR'!$B$14:$B$100)</f>
        <v>0</v>
      </c>
    </row>
    <row r="80" spans="1:17" ht="12.75">
      <c r="A80" s="44">
        <v>128035</v>
      </c>
      <c r="B80" s="29" t="s">
        <v>131</v>
      </c>
      <c r="C80" s="43" t="s">
        <v>29</v>
      </c>
      <c r="D80" s="49">
        <v>8</v>
      </c>
      <c r="E80" s="44">
        <v>128035</v>
      </c>
      <c r="F80" s="58"/>
      <c r="L80" s="29" t="s">
        <v>131</v>
      </c>
      <c r="M80" s="43" t="s">
        <v>29</v>
      </c>
      <c r="N80" s="95">
        <f>IF(ISERROR(VLOOKUP(L80,base3,4,0)),"",VLOOKUP(L80,base3,4,0))</f>
        <v>128035</v>
      </c>
      <c r="O80" s="95">
        <f>IF(ISERROR(VLOOKUP(N80,Base,4,0)),"",VLOOKUP(N80,Base,4,0))</f>
        <v>8</v>
      </c>
      <c r="P80" s="96">
        <f>SUMIF('MAKRONY MIX'!$F$14:$F$100,price!L80,'MAKRONY MIX'!$B$14:$B$100)</f>
        <v>0</v>
      </c>
      <c r="Q80" s="98">
        <f>SUMIF('CARMEL AKLIR'!$F$14:$F$100,price!L80,'CARMEL AKLIR'!$B$14:$B$100)</f>
        <v>0</v>
      </c>
    </row>
    <row r="81" spans="1:17" ht="15.75">
      <c r="A81" s="46">
        <v>129001</v>
      </c>
      <c r="B81" s="30" t="s">
        <v>136</v>
      </c>
      <c r="C81" s="45" t="s">
        <v>29</v>
      </c>
      <c r="D81" s="49">
        <v>41</v>
      </c>
      <c r="E81" s="46">
        <v>129001</v>
      </c>
      <c r="F81" s="59" t="s">
        <v>134</v>
      </c>
      <c r="L81" s="30" t="s">
        <v>136</v>
      </c>
      <c r="M81" s="45" t="s">
        <v>29</v>
      </c>
      <c r="N81" s="95">
        <f>IF(ISERROR(VLOOKUP(L81,base3,4,0)),"",VLOOKUP(L81,base3,4,0))</f>
        <v>129001</v>
      </c>
      <c r="O81" s="95">
        <f>IF(ISERROR(VLOOKUP(N81,Base,4,0)),"",VLOOKUP(N81,Base,4,0))</f>
        <v>41</v>
      </c>
      <c r="P81" s="96">
        <f>SUMIF('MAKRONY MIX'!$F$14:$F$100,price!L81,'MAKRONY MIX'!$B$14:$B$100)</f>
        <v>0</v>
      </c>
      <c r="Q81" s="98">
        <f>SUMIF('CARMEL AKLIR'!$F$14:$F$100,price!L81,'CARMEL AKLIR'!$B$14:$B$100)</f>
        <v>0</v>
      </c>
    </row>
    <row r="82" spans="1:17" ht="12.75">
      <c r="A82" s="46">
        <v>129004</v>
      </c>
      <c r="B82" s="30" t="s">
        <v>137</v>
      </c>
      <c r="C82" s="45" t="s">
        <v>29</v>
      </c>
      <c r="D82" s="49">
        <v>22.5</v>
      </c>
      <c r="E82" s="46">
        <v>129004</v>
      </c>
      <c r="F82" s="58"/>
      <c r="L82" s="30" t="s">
        <v>137</v>
      </c>
      <c r="M82" s="45" t="s">
        <v>29</v>
      </c>
      <c r="N82" s="95">
        <f>IF(ISERROR(VLOOKUP(L82,base3,4,0)),"",VLOOKUP(L82,base3,4,0))</f>
        <v>129004</v>
      </c>
      <c r="O82" s="95">
        <f>IF(ISERROR(VLOOKUP(N82,Base,4,0)),"",VLOOKUP(N82,Base,4,0))</f>
        <v>22.5</v>
      </c>
      <c r="P82" s="96">
        <f>SUMIF('MAKRONY MIX'!$F$14:$F$100,price!L82,'MAKRONY MIX'!$B$14:$B$100)</f>
        <v>0</v>
      </c>
      <c r="Q82" s="98">
        <f>SUMIF('CARMEL AKLIR'!$F$14:$F$100,price!L82,'CARMEL AKLIR'!$B$14:$B$100)</f>
        <v>0</v>
      </c>
    </row>
    <row r="83" spans="1:17" ht="12.75">
      <c r="A83" s="46">
        <v>129005</v>
      </c>
      <c r="B83" s="30" t="s">
        <v>139</v>
      </c>
      <c r="C83" s="45" t="s">
        <v>29</v>
      </c>
      <c r="D83" s="49">
        <v>130</v>
      </c>
      <c r="E83" s="46">
        <v>129005</v>
      </c>
      <c r="F83" s="58"/>
      <c r="L83" s="30" t="s">
        <v>139</v>
      </c>
      <c r="M83" s="45" t="s">
        <v>29</v>
      </c>
      <c r="N83" s="95">
        <f>IF(ISERROR(VLOOKUP(L83,base3,4,0)),"",VLOOKUP(L83,base3,4,0))</f>
        <v>129005</v>
      </c>
      <c r="O83" s="95">
        <f>IF(ISERROR(VLOOKUP(N83,Base,4,0)),"",VLOOKUP(N83,Base,4,0))</f>
        <v>130</v>
      </c>
      <c r="P83" s="96">
        <f>SUMIF('MAKRONY MIX'!$F$14:$F$100,price!L83,'MAKRONY MIX'!$B$14:$B$100)</f>
        <v>0</v>
      </c>
      <c r="Q83" s="98">
        <f>SUMIF('CARMEL AKLIR'!$F$14:$F$100,price!L83,'CARMEL AKLIR'!$B$14:$B$100)</f>
        <v>0</v>
      </c>
    </row>
    <row r="84" spans="1:17" ht="12.75">
      <c r="A84" s="46">
        <v>129006</v>
      </c>
      <c r="B84" s="30" t="s">
        <v>141</v>
      </c>
      <c r="C84" s="45" t="s">
        <v>127</v>
      </c>
      <c r="D84" s="49">
        <v>59.68</v>
      </c>
      <c r="E84" s="46">
        <v>129006</v>
      </c>
      <c r="F84" s="58"/>
      <c r="L84" s="30" t="s">
        <v>141</v>
      </c>
      <c r="M84" s="45" t="s">
        <v>127</v>
      </c>
      <c r="N84" s="95">
        <f>IF(ISERROR(VLOOKUP(L84,base3,4,0)),"",VLOOKUP(L84,base3,4,0))</f>
        <v>129006</v>
      </c>
      <c r="O84" s="95">
        <f>IF(ISERROR(VLOOKUP(N84,Base,4,0)),"",VLOOKUP(N84,Base,4,0))</f>
        <v>59.68</v>
      </c>
      <c r="P84" s="96">
        <f>SUMIF('MAKRONY MIX'!$F$14:$F$100,price!L84,'MAKRONY MIX'!$B$14:$B$100)</f>
        <v>0</v>
      </c>
      <c r="Q84" s="98">
        <f>SUMIF('CARMEL AKLIR'!$F$14:$F$100,price!L84,'CARMEL AKLIR'!$B$14:$B$100)</f>
        <v>0</v>
      </c>
    </row>
    <row r="85" spans="1:17" ht="12.75">
      <c r="A85" s="46">
        <v>129007</v>
      </c>
      <c r="B85" s="30" t="s">
        <v>143</v>
      </c>
      <c r="C85" s="45" t="s">
        <v>29</v>
      </c>
      <c r="D85" s="49">
        <v>12.89</v>
      </c>
      <c r="E85" s="46">
        <v>129007</v>
      </c>
      <c r="F85" s="58"/>
      <c r="L85" s="30" t="s">
        <v>143</v>
      </c>
      <c r="M85" s="45" t="s">
        <v>29</v>
      </c>
      <c r="N85" s="95">
        <f>IF(ISERROR(VLOOKUP(L85,base3,4,0)),"",VLOOKUP(L85,base3,4,0))</f>
        <v>129007</v>
      </c>
      <c r="O85" s="95">
        <f>IF(ISERROR(VLOOKUP(N85,Base,4,0)),"",VLOOKUP(N85,Base,4,0))</f>
        <v>12.89</v>
      </c>
      <c r="P85" s="96">
        <f>SUMIF('MAKRONY MIX'!$F$14:$F$100,price!L85,'MAKRONY MIX'!$B$14:$B$100)</f>
        <v>0</v>
      </c>
      <c r="Q85" s="98">
        <f>SUMIF('CARMEL AKLIR'!$F$14:$F$100,price!L85,'CARMEL AKLIR'!$B$14:$B$100)</f>
        <v>0</v>
      </c>
    </row>
    <row r="86" spans="1:17" ht="12.75">
      <c r="A86" s="46">
        <v>129008</v>
      </c>
      <c r="B86" s="30" t="s">
        <v>145</v>
      </c>
      <c r="C86" s="45" t="s">
        <v>29</v>
      </c>
      <c r="D86" s="49">
        <v>11.73</v>
      </c>
      <c r="E86" s="46">
        <v>129008</v>
      </c>
      <c r="F86" s="58"/>
      <c r="L86" s="30" t="s">
        <v>145</v>
      </c>
      <c r="M86" s="45" t="s">
        <v>29</v>
      </c>
      <c r="N86" s="95">
        <f>IF(ISERROR(VLOOKUP(L86,base3,4,0)),"",VLOOKUP(L86,base3,4,0))</f>
        <v>129008</v>
      </c>
      <c r="O86" s="95">
        <f>IF(ISERROR(VLOOKUP(N86,Base,4,0)),"",VLOOKUP(N86,Base,4,0))</f>
        <v>11.73</v>
      </c>
      <c r="P86" s="96">
        <f>SUMIF('MAKRONY MIX'!$F$14:$F$100,price!L86,'MAKRONY MIX'!$B$14:$B$100)</f>
        <v>0</v>
      </c>
      <c r="Q86" s="98">
        <f>SUMIF('CARMEL AKLIR'!$F$14:$F$100,price!L86,'CARMEL AKLIR'!$B$14:$B$100)</f>
        <v>0</v>
      </c>
    </row>
    <row r="87" spans="1:17" ht="12.75">
      <c r="A87" s="46">
        <v>129009</v>
      </c>
      <c r="B87" s="30" t="s">
        <v>147</v>
      </c>
      <c r="C87" s="45" t="s">
        <v>29</v>
      </c>
      <c r="D87" s="49">
        <v>9.64</v>
      </c>
      <c r="E87" s="46">
        <v>129009</v>
      </c>
      <c r="F87" s="58"/>
      <c r="L87" s="30" t="s">
        <v>147</v>
      </c>
      <c r="M87" s="45" t="s">
        <v>29</v>
      </c>
      <c r="N87" s="95">
        <f>IF(ISERROR(VLOOKUP(L87,base3,4,0)),"",VLOOKUP(L87,base3,4,0))</f>
        <v>129009</v>
      </c>
      <c r="O87" s="95">
        <f>IF(ISERROR(VLOOKUP(N87,Base,4,0)),"",VLOOKUP(N87,Base,4,0))</f>
        <v>9.64</v>
      </c>
      <c r="P87" s="96">
        <f>SUMIF('MAKRONY MIX'!$F$14:$F$100,price!L87,'MAKRONY MIX'!$B$14:$B$100)</f>
        <v>0</v>
      </c>
      <c r="Q87" s="98">
        <f>SUMIF('CARMEL AKLIR'!$F$14:$F$100,price!L87,'CARMEL AKLIR'!$B$14:$B$100)</f>
        <v>0</v>
      </c>
    </row>
    <row r="88" spans="1:17" ht="12.75">
      <c r="A88" s="46">
        <v>129010</v>
      </c>
      <c r="B88" s="30" t="s">
        <v>149</v>
      </c>
      <c r="C88" s="45" t="s">
        <v>29</v>
      </c>
      <c r="D88" s="49">
        <v>14.59</v>
      </c>
      <c r="E88" s="46">
        <v>129010</v>
      </c>
      <c r="F88" s="58"/>
      <c r="L88" s="30" t="s">
        <v>149</v>
      </c>
      <c r="M88" s="45" t="s">
        <v>29</v>
      </c>
      <c r="N88" s="95">
        <f>IF(ISERROR(VLOOKUP(L88,base3,4,0)),"",VLOOKUP(L88,base3,4,0))</f>
        <v>129010</v>
      </c>
      <c r="O88" s="95">
        <f>IF(ISERROR(VLOOKUP(N88,Base,4,0)),"",VLOOKUP(N88,Base,4,0))</f>
        <v>14.59</v>
      </c>
      <c r="P88" s="96">
        <f>SUMIF('MAKRONY MIX'!$F$14:$F$100,price!L88,'MAKRONY MIX'!$B$14:$B$100)</f>
        <v>0</v>
      </c>
      <c r="Q88" s="98">
        <f>SUMIF('CARMEL AKLIR'!$F$14:$F$100,price!L88,'CARMEL AKLIR'!$B$14:$B$100)</f>
        <v>0</v>
      </c>
    </row>
    <row r="89" spans="1:17" ht="12.75">
      <c r="A89" s="46">
        <v>129011</v>
      </c>
      <c r="B89" s="30" t="s">
        <v>150</v>
      </c>
      <c r="C89" s="45" t="s">
        <v>29</v>
      </c>
      <c r="D89" s="49">
        <v>16.559999999999999</v>
      </c>
      <c r="E89" s="46">
        <v>129011</v>
      </c>
      <c r="F89" s="58"/>
      <c r="L89" s="30" t="s">
        <v>150</v>
      </c>
      <c r="M89" s="45" t="s">
        <v>29</v>
      </c>
      <c r="N89" s="95">
        <f>IF(ISERROR(VLOOKUP(L89,base3,4,0)),"",VLOOKUP(L89,base3,4,0))</f>
        <v>129011</v>
      </c>
      <c r="O89" s="95">
        <f>IF(ISERROR(VLOOKUP(N89,Base,4,0)),"",VLOOKUP(N89,Base,4,0))</f>
        <v>16.559999999999999</v>
      </c>
      <c r="P89" s="96">
        <f>SUMIF('MAKRONY MIX'!$F$14:$F$100,price!L89,'MAKRONY MIX'!$B$14:$B$100)</f>
        <v>0</v>
      </c>
      <c r="Q89" s="98">
        <f>SUMIF('CARMEL AKLIR'!$F$14:$F$100,price!L89,'CARMEL AKLIR'!$B$14:$B$100)</f>
        <v>0</v>
      </c>
    </row>
    <row r="90" spans="1:17" ht="12.75">
      <c r="A90" s="46">
        <v>129013</v>
      </c>
      <c r="B90" s="30" t="s">
        <v>151</v>
      </c>
      <c r="C90" s="45" t="s">
        <v>29</v>
      </c>
      <c r="D90" s="49">
        <v>15</v>
      </c>
      <c r="E90" s="46">
        <v>129013</v>
      </c>
      <c r="F90" s="58"/>
      <c r="L90" s="30" t="s">
        <v>151</v>
      </c>
      <c r="M90" s="45" t="s">
        <v>29</v>
      </c>
      <c r="N90" s="95">
        <f>IF(ISERROR(VLOOKUP(L90,base3,4,0)),"",VLOOKUP(L90,base3,4,0))</f>
        <v>129013</v>
      </c>
      <c r="O90" s="95">
        <f>IF(ISERROR(VLOOKUP(N90,Base,4,0)),"",VLOOKUP(N90,Base,4,0))</f>
        <v>15</v>
      </c>
      <c r="P90" s="96">
        <f>SUMIF('MAKRONY MIX'!$F$14:$F$100,price!L90,'MAKRONY MIX'!$B$14:$B$100)</f>
        <v>0</v>
      </c>
      <c r="Q90" s="98">
        <f>SUMIF('CARMEL AKLIR'!$F$14:$F$100,price!L90,'CARMEL AKLIR'!$B$14:$B$100)</f>
        <v>0.1</v>
      </c>
    </row>
    <row r="91" spans="1:17" ht="12.75">
      <c r="A91" s="46">
        <v>129014</v>
      </c>
      <c r="B91" s="30" t="s">
        <v>152</v>
      </c>
      <c r="C91" s="45" t="s">
        <v>29</v>
      </c>
      <c r="D91" s="49">
        <v>20</v>
      </c>
      <c r="E91" s="46">
        <v>129014</v>
      </c>
      <c r="F91" s="58"/>
      <c r="L91" s="30" t="s">
        <v>152</v>
      </c>
      <c r="M91" s="45" t="s">
        <v>29</v>
      </c>
      <c r="N91" s="95">
        <f>IF(ISERROR(VLOOKUP(L91,base3,4,0)),"",VLOOKUP(L91,base3,4,0))</f>
        <v>129014</v>
      </c>
      <c r="O91" s="95">
        <f>IF(ISERROR(VLOOKUP(N91,Base,4,0)),"",VLOOKUP(N91,Base,4,0))</f>
        <v>20</v>
      </c>
      <c r="P91" s="96">
        <f>SUMIF('MAKRONY MIX'!$F$14:$F$100,price!L91,'MAKRONY MIX'!$B$14:$B$100)</f>
        <v>5.0000000000000001E-3</v>
      </c>
      <c r="Q91" s="98">
        <f>SUMIF('CARMEL AKLIR'!$F$14:$F$100,price!L91,'CARMEL AKLIR'!$B$14:$B$100)</f>
        <v>0</v>
      </c>
    </row>
    <row r="92" spans="1:17" ht="12.75">
      <c r="A92" s="46">
        <v>129015</v>
      </c>
      <c r="B92" s="30" t="s">
        <v>153</v>
      </c>
      <c r="C92" s="45" t="s">
        <v>29</v>
      </c>
      <c r="D92" s="49">
        <v>2.75</v>
      </c>
      <c r="E92" s="46">
        <v>129015</v>
      </c>
      <c r="F92" s="58"/>
      <c r="L92" s="30" t="s">
        <v>153</v>
      </c>
      <c r="M92" s="45" t="s">
        <v>29</v>
      </c>
      <c r="N92" s="95">
        <f>IF(ISERROR(VLOOKUP(L92,base3,4,0)),"",VLOOKUP(L92,base3,4,0))</f>
        <v>129015</v>
      </c>
      <c r="O92" s="95">
        <f>IF(ISERROR(VLOOKUP(N92,Base,4,0)),"",VLOOKUP(N92,Base,4,0))</f>
        <v>2.75</v>
      </c>
      <c r="P92" s="96">
        <f>SUMIF('MAKRONY MIX'!$F$14:$F$100,price!L92,'MAKRONY MIX'!$B$14:$B$100)</f>
        <v>0</v>
      </c>
      <c r="Q92" s="98">
        <f>SUMIF('CARMEL AKLIR'!$F$14:$F$100,price!L92,'CARMEL AKLIR'!$B$14:$B$100)</f>
        <v>0</v>
      </c>
    </row>
    <row r="93" spans="1:17" ht="12.75">
      <c r="A93" s="46">
        <v>129017</v>
      </c>
      <c r="B93" s="30" t="s">
        <v>154</v>
      </c>
      <c r="C93" s="45" t="s">
        <v>29</v>
      </c>
      <c r="D93" s="49">
        <v>5.28</v>
      </c>
      <c r="E93" s="46">
        <v>129017</v>
      </c>
      <c r="F93" s="58"/>
      <c r="L93" s="30" t="s">
        <v>154</v>
      </c>
      <c r="M93" s="45" t="s">
        <v>29</v>
      </c>
      <c r="N93" s="95">
        <f>IF(ISERROR(VLOOKUP(L93,base3,4,0)),"",VLOOKUP(L93,base3,4,0))</f>
        <v>129017</v>
      </c>
      <c r="O93" s="95">
        <f>IF(ISERROR(VLOOKUP(N93,Base,4,0)),"",VLOOKUP(N93,Base,4,0))</f>
        <v>5.28</v>
      </c>
      <c r="P93" s="96">
        <f>SUMIF('MAKRONY MIX'!$F$14:$F$100,price!L93,'MAKRONY MIX'!$B$14:$B$100)</f>
        <v>0</v>
      </c>
      <c r="Q93" s="98">
        <f>SUMIF('CARMEL AKLIR'!$F$14:$F$100,price!L93,'CARMEL AKLIR'!$B$14:$B$100)</f>
        <v>0</v>
      </c>
    </row>
    <row r="94" spans="1:17" ht="12.75">
      <c r="A94" s="46">
        <v>129019</v>
      </c>
      <c r="B94" s="30" t="s">
        <v>155</v>
      </c>
      <c r="C94" s="45" t="s">
        <v>29</v>
      </c>
      <c r="D94" s="49">
        <v>19</v>
      </c>
      <c r="E94" s="46">
        <v>129019</v>
      </c>
      <c r="F94" s="58"/>
      <c r="L94" s="30" t="s">
        <v>155</v>
      </c>
      <c r="M94" s="45" t="s">
        <v>29</v>
      </c>
      <c r="N94" s="95">
        <f>IF(ISERROR(VLOOKUP(L94,base3,4,0)),"",VLOOKUP(L94,base3,4,0))</f>
        <v>129019</v>
      </c>
      <c r="O94" s="95">
        <f>IF(ISERROR(VLOOKUP(N94,Base,4,0)),"",VLOOKUP(N94,Base,4,0))</f>
        <v>19</v>
      </c>
      <c r="P94" s="96">
        <f>SUMIF('MAKRONY MIX'!$F$14:$F$100,price!L94,'MAKRONY MIX'!$B$14:$B$100)</f>
        <v>0</v>
      </c>
      <c r="Q94" s="98">
        <f>SUMIF('CARMEL AKLIR'!$F$14:$F$100,price!L94,'CARMEL AKLIR'!$B$14:$B$100)</f>
        <v>0</v>
      </c>
    </row>
    <row r="95" spans="1:17" ht="12.75">
      <c r="A95" s="46">
        <v>129020</v>
      </c>
      <c r="B95" s="30" t="s">
        <v>156</v>
      </c>
      <c r="C95" s="45" t="s">
        <v>29</v>
      </c>
      <c r="D95" s="49">
        <v>22.5</v>
      </c>
      <c r="E95" s="46">
        <v>129020</v>
      </c>
      <c r="F95" s="58"/>
      <c r="L95" s="30" t="s">
        <v>156</v>
      </c>
      <c r="M95" s="45" t="s">
        <v>29</v>
      </c>
      <c r="N95" s="95">
        <f>IF(ISERROR(VLOOKUP(L95,base3,4,0)),"",VLOOKUP(L95,base3,4,0))</f>
        <v>129020</v>
      </c>
      <c r="O95" s="95">
        <f>IF(ISERROR(VLOOKUP(N95,Base,4,0)),"",VLOOKUP(N95,Base,4,0))</f>
        <v>22.5</v>
      </c>
      <c r="P95" s="96">
        <f>SUMIF('MAKRONY MIX'!$F$14:$F$100,price!L95,'MAKRONY MIX'!$B$14:$B$100)</f>
        <v>0</v>
      </c>
      <c r="Q95" s="98">
        <f>SUMIF('CARMEL AKLIR'!$F$14:$F$100,price!L95,'CARMEL AKLIR'!$B$14:$B$100)</f>
        <v>0</v>
      </c>
    </row>
    <row r="96" spans="1:17" ht="12.75">
      <c r="A96" s="46">
        <v>129022</v>
      </c>
      <c r="B96" s="30" t="s">
        <v>157</v>
      </c>
      <c r="C96" s="45" t="s">
        <v>29</v>
      </c>
      <c r="D96" s="49">
        <v>52.95</v>
      </c>
      <c r="E96" s="46">
        <v>129022</v>
      </c>
      <c r="F96" s="58"/>
      <c r="L96" s="30" t="s">
        <v>157</v>
      </c>
      <c r="M96" s="45" t="s">
        <v>29</v>
      </c>
      <c r="N96" s="95">
        <f>IF(ISERROR(VLOOKUP(L96,base3,4,0)),"",VLOOKUP(L96,base3,4,0))</f>
        <v>129022</v>
      </c>
      <c r="O96" s="95">
        <f>IF(ISERROR(VLOOKUP(N96,Base,4,0)),"",VLOOKUP(N96,Base,4,0))</f>
        <v>52.95</v>
      </c>
      <c r="P96" s="96">
        <f>SUMIF('MAKRONY MIX'!$F$14:$F$100,price!L96,'MAKRONY MIX'!$B$14:$B$100)</f>
        <v>0</v>
      </c>
      <c r="Q96" s="98">
        <f>SUMIF('CARMEL AKLIR'!$F$14:$F$100,price!L96,'CARMEL AKLIR'!$B$14:$B$100)</f>
        <v>0</v>
      </c>
    </row>
    <row r="97" spans="1:17" ht="12.75">
      <c r="A97" s="46">
        <v>129023</v>
      </c>
      <c r="B97" s="30" t="s">
        <v>158</v>
      </c>
      <c r="C97" s="45" t="s">
        <v>29</v>
      </c>
      <c r="D97" s="49">
        <v>4.5</v>
      </c>
      <c r="E97" s="46">
        <v>129023</v>
      </c>
      <c r="F97" s="58"/>
      <c r="L97" s="30" t="s">
        <v>158</v>
      </c>
      <c r="M97" s="45" t="s">
        <v>29</v>
      </c>
      <c r="N97" s="95">
        <f>IF(ISERROR(VLOOKUP(L97,base3,4,0)),"",VLOOKUP(L97,base3,4,0))</f>
        <v>129023</v>
      </c>
      <c r="O97" s="95">
        <f>IF(ISERROR(VLOOKUP(N97,Base,4,0)),"",VLOOKUP(N97,Base,4,0))</f>
        <v>4.5</v>
      </c>
      <c r="P97" s="96">
        <f>SUMIF('MAKRONY MIX'!$F$14:$F$100,price!L97,'MAKRONY MIX'!$B$14:$B$100)</f>
        <v>0.22500000000000001</v>
      </c>
      <c r="Q97" s="98">
        <f>SUMIF('CARMEL AKLIR'!$F$14:$F$100,price!L97,'CARMEL AKLIR'!$B$14:$B$100)</f>
        <v>0</v>
      </c>
    </row>
    <row r="98" spans="1:17" ht="12.75">
      <c r="A98" s="46">
        <v>129024</v>
      </c>
      <c r="B98" s="30" t="s">
        <v>159</v>
      </c>
      <c r="C98" s="45" t="s">
        <v>29</v>
      </c>
      <c r="D98" s="49">
        <v>4.2</v>
      </c>
      <c r="E98" s="46">
        <v>129024</v>
      </c>
      <c r="F98" s="58"/>
      <c r="L98" s="30" t="s">
        <v>159</v>
      </c>
      <c r="M98" s="45" t="s">
        <v>29</v>
      </c>
      <c r="N98" s="95">
        <f>IF(ISERROR(VLOOKUP(L98,base3,4,0)),"",VLOOKUP(L98,base3,4,0))</f>
        <v>129024</v>
      </c>
      <c r="O98" s="95">
        <f>IF(ISERROR(VLOOKUP(N98,Base,4,0)),"",VLOOKUP(N98,Base,4,0))</f>
        <v>4.2</v>
      </c>
      <c r="P98" s="96">
        <f>SUMIF('MAKRONY MIX'!$F$14:$F$100,price!L98,'MAKRONY MIX'!$B$14:$B$100)</f>
        <v>0.05</v>
      </c>
      <c r="Q98" s="98">
        <f>SUMIF('CARMEL AKLIR'!$F$14:$F$100,price!L98,'CARMEL AKLIR'!$B$14:$B$100)</f>
        <v>5.0000000000000001E-3</v>
      </c>
    </row>
    <row r="99" spans="1:17" ht="12.75">
      <c r="A99" s="46">
        <v>129025</v>
      </c>
      <c r="B99" s="30" t="s">
        <v>160</v>
      </c>
      <c r="C99" s="45" t="s">
        <v>29</v>
      </c>
      <c r="D99" s="49">
        <v>5.5</v>
      </c>
      <c r="E99" s="46">
        <v>129025</v>
      </c>
      <c r="F99" s="58"/>
      <c r="L99" s="30" t="s">
        <v>160</v>
      </c>
      <c r="M99" s="45" t="s">
        <v>29</v>
      </c>
      <c r="N99" s="95">
        <f>IF(ISERROR(VLOOKUP(L99,base3,4,0)),"",VLOOKUP(L99,base3,4,0))</f>
        <v>129025</v>
      </c>
      <c r="O99" s="95">
        <f>IF(ISERROR(VLOOKUP(N99,Base,4,0)),"",VLOOKUP(N99,Base,4,0))</f>
        <v>5.5</v>
      </c>
      <c r="P99" s="96">
        <f>SUMIF('MAKRONY MIX'!$F$14:$F$100,price!L99,'MAKRONY MIX'!$B$14:$B$100)</f>
        <v>0</v>
      </c>
      <c r="Q99" s="98">
        <f>SUMIF('CARMEL AKLIR'!$F$14:$F$100,price!L99,'CARMEL AKLIR'!$B$14:$B$100)</f>
        <v>0</v>
      </c>
    </row>
    <row r="100" spans="1:17" ht="12.75">
      <c r="A100" s="46">
        <v>129026</v>
      </c>
      <c r="B100" s="30" t="s">
        <v>161</v>
      </c>
      <c r="C100" s="45" t="s">
        <v>29</v>
      </c>
      <c r="D100" s="49">
        <v>51</v>
      </c>
      <c r="E100" s="46">
        <v>129026</v>
      </c>
      <c r="F100" s="58"/>
      <c r="L100" s="30" t="s">
        <v>161</v>
      </c>
      <c r="M100" s="45" t="s">
        <v>29</v>
      </c>
      <c r="N100" s="95">
        <f>IF(ISERROR(VLOOKUP(L100,base3,4,0)),"",VLOOKUP(L100,base3,4,0))</f>
        <v>129026</v>
      </c>
      <c r="O100" s="95">
        <f>IF(ISERROR(VLOOKUP(N100,Base,4,0)),"",VLOOKUP(N100,Base,4,0))</f>
        <v>51</v>
      </c>
      <c r="P100" s="96">
        <f>SUMIF('MAKRONY MIX'!$F$14:$F$100,price!L100,'MAKRONY MIX'!$B$14:$B$100)</f>
        <v>0</v>
      </c>
      <c r="Q100" s="98">
        <f>SUMIF('CARMEL AKLIR'!$F$14:$F$100,price!L100,'CARMEL AKLIR'!$B$14:$B$100)</f>
        <v>0</v>
      </c>
    </row>
    <row r="101" spans="1:17" ht="12.75">
      <c r="A101" s="46">
        <v>129027</v>
      </c>
      <c r="B101" s="30" t="s">
        <v>162</v>
      </c>
      <c r="C101" s="45" t="s">
        <v>29</v>
      </c>
      <c r="D101" s="49">
        <v>17.600000000000001</v>
      </c>
      <c r="E101" s="46">
        <v>129027</v>
      </c>
      <c r="F101" s="58"/>
      <c r="L101" s="30" t="s">
        <v>162</v>
      </c>
      <c r="M101" s="45" t="s">
        <v>29</v>
      </c>
      <c r="N101" s="95">
        <f>IF(ISERROR(VLOOKUP(L101,base3,4,0)),"",VLOOKUP(L101,base3,4,0))</f>
        <v>129027</v>
      </c>
      <c r="O101" s="95">
        <f>IF(ISERROR(VLOOKUP(N101,Base,4,0)),"",VLOOKUP(N101,Base,4,0))</f>
        <v>17.600000000000001</v>
      </c>
      <c r="P101" s="96">
        <f>SUMIF('MAKRONY MIX'!$F$14:$F$100,price!L101,'MAKRONY MIX'!$B$14:$B$100)</f>
        <v>0</v>
      </c>
      <c r="Q101" s="98">
        <f>SUMIF('CARMEL AKLIR'!$F$14:$F$100,price!L101,'CARMEL AKLIR'!$B$14:$B$100)</f>
        <v>0</v>
      </c>
    </row>
    <row r="102" spans="1:17" ht="12.75">
      <c r="A102" s="46">
        <v>129028</v>
      </c>
      <c r="B102" s="30" t="s">
        <v>163</v>
      </c>
      <c r="C102" s="45" t="s">
        <v>68</v>
      </c>
      <c r="D102" s="49">
        <v>8.25</v>
      </c>
      <c r="E102" s="46">
        <v>129028</v>
      </c>
      <c r="F102" s="58"/>
      <c r="L102" s="30" t="s">
        <v>163</v>
      </c>
      <c r="M102" s="45" t="s">
        <v>68</v>
      </c>
      <c r="N102" s="95">
        <f>IF(ISERROR(VLOOKUP(L102,base3,4,0)),"",VLOOKUP(L102,base3,4,0))</f>
        <v>129028</v>
      </c>
      <c r="O102" s="95">
        <f>IF(ISERROR(VLOOKUP(N102,Base,4,0)),"",VLOOKUP(N102,Base,4,0))</f>
        <v>8.25</v>
      </c>
      <c r="P102" s="96">
        <f>SUMIF('MAKRONY MIX'!$F$14:$F$100,price!L102,'MAKRONY MIX'!$B$14:$B$100)</f>
        <v>0</v>
      </c>
      <c r="Q102" s="98">
        <f>SUMIF('CARMEL AKLIR'!$F$14:$F$100,price!L102,'CARMEL AKLIR'!$B$14:$B$100)</f>
        <v>0</v>
      </c>
    </row>
    <row r="103" spans="1:17" ht="12.75">
      <c r="A103" s="46">
        <v>129029</v>
      </c>
      <c r="B103" s="30" t="s">
        <v>164</v>
      </c>
      <c r="C103" s="45" t="s">
        <v>29</v>
      </c>
      <c r="D103" s="49">
        <v>4.4000000000000004</v>
      </c>
      <c r="E103" s="46">
        <v>129029</v>
      </c>
      <c r="F103" s="58"/>
      <c r="L103" s="30" t="s">
        <v>164</v>
      </c>
      <c r="M103" s="45" t="s">
        <v>29</v>
      </c>
      <c r="N103" s="95">
        <f>IF(ISERROR(VLOOKUP(L103,base3,4,0)),"",VLOOKUP(L103,base3,4,0))</f>
        <v>129029</v>
      </c>
      <c r="O103" s="95">
        <f>IF(ISERROR(VLOOKUP(N103,Base,4,0)),"",VLOOKUP(N103,Base,4,0))</f>
        <v>4.4000000000000004</v>
      </c>
      <c r="P103" s="96">
        <f>SUMIF('MAKRONY MIX'!$F$14:$F$100,price!L103,'MAKRONY MIX'!$B$14:$B$100)</f>
        <v>0</v>
      </c>
      <c r="Q103" s="98">
        <f>SUMIF('CARMEL AKLIR'!$F$14:$F$100,price!L103,'CARMEL AKLIR'!$B$14:$B$100)</f>
        <v>0</v>
      </c>
    </row>
    <row r="104" spans="1:17" ht="12.75">
      <c r="A104" s="46">
        <v>129030</v>
      </c>
      <c r="B104" s="30" t="s">
        <v>165</v>
      </c>
      <c r="C104" s="45" t="s">
        <v>106</v>
      </c>
      <c r="D104" s="49">
        <v>20.71</v>
      </c>
      <c r="E104" s="46">
        <v>129030</v>
      </c>
      <c r="F104" s="58"/>
      <c r="L104" s="30" t="s">
        <v>165</v>
      </c>
      <c r="M104" s="45" t="s">
        <v>106</v>
      </c>
      <c r="N104" s="95">
        <f>IF(ISERROR(VLOOKUP(L104,base3,4,0)),"",VLOOKUP(L104,base3,4,0))</f>
        <v>129030</v>
      </c>
      <c r="O104" s="95">
        <f>IF(ISERROR(VLOOKUP(N104,Base,4,0)),"",VLOOKUP(N104,Base,4,0))</f>
        <v>20.71</v>
      </c>
      <c r="P104" s="96">
        <f>SUMIF('MAKRONY MIX'!$F$14:$F$100,price!L104,'MAKRONY MIX'!$B$14:$B$100)</f>
        <v>0</v>
      </c>
      <c r="Q104" s="98">
        <f>SUMIF('CARMEL AKLIR'!$F$14:$F$100,price!L104,'CARMEL AKLIR'!$B$14:$B$100)</f>
        <v>0</v>
      </c>
    </row>
    <row r="105" spans="1:17" ht="12.75">
      <c r="A105" s="46">
        <v>129034</v>
      </c>
      <c r="B105" s="30" t="s">
        <v>166</v>
      </c>
      <c r="C105" s="45" t="s">
        <v>127</v>
      </c>
      <c r="D105" s="49">
        <v>369.34</v>
      </c>
      <c r="E105" s="46">
        <v>129034</v>
      </c>
      <c r="F105" s="58"/>
      <c r="L105" s="30" t="s">
        <v>166</v>
      </c>
      <c r="M105" s="45" t="s">
        <v>127</v>
      </c>
      <c r="N105" s="95">
        <f>IF(ISERROR(VLOOKUP(L105,base3,4,0)),"",VLOOKUP(L105,base3,4,0))</f>
        <v>129034</v>
      </c>
      <c r="O105" s="95">
        <f>IF(ISERROR(VLOOKUP(N105,Base,4,0)),"",VLOOKUP(N105,Base,4,0))</f>
        <v>369.34</v>
      </c>
      <c r="P105" s="96">
        <f>SUMIF('MAKRONY MIX'!$F$14:$F$100,price!L105,'MAKRONY MIX'!$B$14:$B$100)</f>
        <v>0</v>
      </c>
      <c r="Q105" s="98">
        <f>SUMIF('CARMEL AKLIR'!$F$14:$F$100,price!L105,'CARMEL AKLIR'!$B$14:$B$100)</f>
        <v>0</v>
      </c>
    </row>
    <row r="106" spans="1:17" ht="12.75">
      <c r="A106" s="46">
        <v>129035</v>
      </c>
      <c r="B106" s="30" t="s">
        <v>167</v>
      </c>
      <c r="C106" s="45" t="s">
        <v>29</v>
      </c>
      <c r="D106" s="49">
        <v>2.33</v>
      </c>
      <c r="E106" s="46">
        <v>129035</v>
      </c>
      <c r="F106" s="58"/>
      <c r="L106" s="30" t="s">
        <v>167</v>
      </c>
      <c r="M106" s="45" t="s">
        <v>29</v>
      </c>
      <c r="N106" s="95">
        <f>IF(ISERROR(VLOOKUP(L106,base3,4,0)),"",VLOOKUP(L106,base3,4,0))</f>
        <v>129035</v>
      </c>
      <c r="O106" s="95">
        <f>IF(ISERROR(VLOOKUP(N106,Base,4,0)),"",VLOOKUP(N106,Base,4,0))</f>
        <v>2.33</v>
      </c>
      <c r="P106" s="96">
        <f>SUMIF('MAKRONY MIX'!$F$14:$F$100,price!L106,'MAKRONY MIX'!$B$14:$B$100)</f>
        <v>0</v>
      </c>
      <c r="Q106" s="98">
        <f>SUMIF('CARMEL AKLIR'!$F$14:$F$100,price!L106,'CARMEL AKLIR'!$B$14:$B$100)</f>
        <v>8.5000000000000006E-2</v>
      </c>
    </row>
    <row r="107" spans="1:17" ht="12.75">
      <c r="A107" s="46">
        <v>129036</v>
      </c>
      <c r="B107" s="30" t="s">
        <v>168</v>
      </c>
      <c r="C107" s="45" t="s">
        <v>29</v>
      </c>
      <c r="D107" s="49">
        <v>64</v>
      </c>
      <c r="E107" s="46">
        <v>129036</v>
      </c>
      <c r="F107" s="58"/>
      <c r="L107" s="30" t="s">
        <v>168</v>
      </c>
      <c r="M107" s="45" t="s">
        <v>29</v>
      </c>
      <c r="N107" s="95">
        <f>IF(ISERROR(VLOOKUP(L107,base3,4,0)),"",VLOOKUP(L107,base3,4,0))</f>
        <v>129036</v>
      </c>
      <c r="O107" s="95">
        <f>IF(ISERROR(VLOOKUP(N107,Base,4,0)),"",VLOOKUP(N107,Base,4,0))</f>
        <v>64</v>
      </c>
      <c r="P107" s="96">
        <f>SUMIF('MAKRONY MIX'!$F$14:$F$100,price!L107,'MAKRONY MIX'!$B$14:$B$100)</f>
        <v>0</v>
      </c>
      <c r="Q107" s="98">
        <f>SUMIF('CARMEL AKLIR'!$F$14:$F$100,price!L107,'CARMEL AKLIR'!$B$14:$B$100)</f>
        <v>0</v>
      </c>
    </row>
    <row r="108" spans="1:17" ht="12.75">
      <c r="A108" s="46">
        <v>129038</v>
      </c>
      <c r="B108" s="30" t="s">
        <v>169</v>
      </c>
      <c r="C108" s="45" t="s">
        <v>29</v>
      </c>
      <c r="D108" s="49">
        <v>60.45</v>
      </c>
      <c r="E108" s="46">
        <v>129038</v>
      </c>
      <c r="F108" s="58"/>
      <c r="L108" s="30" t="s">
        <v>169</v>
      </c>
      <c r="M108" s="45" t="s">
        <v>29</v>
      </c>
      <c r="N108" s="95">
        <f>IF(ISERROR(VLOOKUP(L108,base3,4,0)),"",VLOOKUP(L108,base3,4,0))</f>
        <v>129038</v>
      </c>
      <c r="O108" s="95">
        <f>IF(ISERROR(VLOOKUP(N108,Base,4,0)),"",VLOOKUP(N108,Base,4,0))</f>
        <v>60.45</v>
      </c>
      <c r="P108" s="96">
        <f>SUMIF('MAKRONY MIX'!$F$14:$F$100,price!L108,'MAKRONY MIX'!$B$14:$B$100)</f>
        <v>0</v>
      </c>
      <c r="Q108" s="98">
        <f>SUMIF('CARMEL AKLIR'!$F$14:$F$100,price!L108,'CARMEL AKLIR'!$B$14:$B$100)</f>
        <v>0</v>
      </c>
    </row>
    <row r="109" spans="1:17" ht="12.75">
      <c r="A109" s="46">
        <v>125002</v>
      </c>
      <c r="B109" s="30" t="s">
        <v>53</v>
      </c>
      <c r="C109" s="45" t="s">
        <v>29</v>
      </c>
      <c r="D109" s="49">
        <v>46.57</v>
      </c>
      <c r="E109" s="46">
        <v>125002</v>
      </c>
      <c r="F109" s="58"/>
      <c r="L109" s="30" t="s">
        <v>53</v>
      </c>
      <c r="M109" s="45" t="s">
        <v>29</v>
      </c>
      <c r="N109" s="95">
        <f>IF(ISERROR(VLOOKUP(L109,base3,4,0)),"",VLOOKUP(L109,base3,4,0))</f>
        <v>125002</v>
      </c>
      <c r="O109" s="95">
        <f>IF(ISERROR(VLOOKUP(N109,Base,4,0)),"",VLOOKUP(N109,Base,4,0))</f>
        <v>46.57</v>
      </c>
      <c r="P109" s="96">
        <f>SUMIF('MAKRONY MIX'!$F$14:$F$100,price!L109,'MAKRONY MIX'!$B$14:$B$100)</f>
        <v>0</v>
      </c>
      <c r="Q109" s="98">
        <f>SUMIF('CARMEL AKLIR'!$F$14:$F$100,price!L109,'CARMEL AKLIR'!$B$14:$B$100)</f>
        <v>0</v>
      </c>
    </row>
    <row r="110" spans="1:17" ht="12.75">
      <c r="A110" s="46">
        <v>125016</v>
      </c>
      <c r="B110" s="30" t="s">
        <v>67</v>
      </c>
      <c r="C110" s="45" t="s">
        <v>68</v>
      </c>
      <c r="D110" s="49">
        <v>6.35</v>
      </c>
      <c r="E110" s="46">
        <v>125016</v>
      </c>
      <c r="F110" s="58"/>
      <c r="L110" s="30" t="s">
        <v>67</v>
      </c>
      <c r="M110" s="45" t="s">
        <v>68</v>
      </c>
      <c r="N110" s="95">
        <f>IF(ISERROR(VLOOKUP(L110,base3,4,0)),"",VLOOKUP(L110,base3,4,0))</f>
        <v>125016</v>
      </c>
      <c r="O110" s="95">
        <f>IF(ISERROR(VLOOKUP(N110,Base,4,0)),"",VLOOKUP(N110,Base,4,0))</f>
        <v>6.35</v>
      </c>
      <c r="P110" s="96">
        <f>SUMIF('MAKRONY MIX'!$F$14:$F$100,price!L110,'MAKRONY MIX'!$B$14:$B$100)</f>
        <v>0</v>
      </c>
      <c r="Q110" s="98">
        <f>SUMIF('CARMEL AKLIR'!$F$14:$F$100,price!L110,'CARMEL AKLIR'!$B$14:$B$100)</f>
        <v>0</v>
      </c>
    </row>
    <row r="111" spans="1:17" ht="12.75">
      <c r="A111" s="44">
        <v>128035</v>
      </c>
      <c r="B111" s="29" t="s">
        <v>131</v>
      </c>
      <c r="C111" s="43" t="s">
        <v>29</v>
      </c>
      <c r="D111" s="49">
        <v>8</v>
      </c>
      <c r="E111" s="44">
        <v>128035</v>
      </c>
      <c r="F111" s="57"/>
      <c r="H111" s="48"/>
      <c r="L111" s="29" t="s">
        <v>131</v>
      </c>
      <c r="M111" s="43" t="s">
        <v>29</v>
      </c>
      <c r="N111" s="95">
        <f>IF(ISERROR(VLOOKUP(L111,base3,4,0)),"",VLOOKUP(L111,base3,4,0))</f>
        <v>128035</v>
      </c>
      <c r="O111" s="95">
        <f>IF(ISERROR(VLOOKUP(N111,Base,4,0)),"",VLOOKUP(N111,Base,4,0))</f>
        <v>8</v>
      </c>
      <c r="P111" s="96">
        <f>SUMIF('MAKRONY MIX'!$F$14:$F$100,price!L111,'MAKRONY MIX'!$B$14:$B$100)</f>
        <v>0</v>
      </c>
      <c r="Q111" s="98">
        <f>SUMIF('CARMEL AKLIR'!$F$14:$F$100,price!L111,'CARMEL AKLIR'!$B$14:$B$100)</f>
        <v>0</v>
      </c>
    </row>
    <row r="112" spans="1:17" ht="12.75">
      <c r="A112" s="44">
        <v>129054</v>
      </c>
      <c r="B112" s="29" t="s">
        <v>206</v>
      </c>
      <c r="C112" s="43" t="s">
        <v>29</v>
      </c>
      <c r="D112" s="49">
        <v>61.62</v>
      </c>
      <c r="E112" s="44">
        <v>129054</v>
      </c>
      <c r="F112" s="57"/>
      <c r="H112" s="48"/>
      <c r="L112" s="29" t="s">
        <v>206</v>
      </c>
      <c r="M112" s="43" t="s">
        <v>29</v>
      </c>
      <c r="N112" s="95">
        <f>IF(ISERROR(VLOOKUP(L112,base3,4,0)),"",VLOOKUP(L112,base3,4,0))</f>
        <v>129054</v>
      </c>
      <c r="O112" s="95">
        <f>IF(ISERROR(VLOOKUP(N112,Base,4,0)),"",VLOOKUP(N112,Base,4,0))</f>
        <v>61.62</v>
      </c>
      <c r="P112" s="96">
        <f>SUMIF('MAKRONY MIX'!$F$14:$F$100,price!L112,'MAKRONY MIX'!$B$14:$B$100)</f>
        <v>0.125</v>
      </c>
      <c r="Q112" s="98">
        <f>SUMIF('CARMEL AKLIR'!$F$14:$F$100,price!L112,'CARMEL AKLIR'!$B$14:$B$100)</f>
        <v>0</v>
      </c>
    </row>
    <row r="113" spans="1:17" ht="12.75">
      <c r="A113" s="44">
        <v>129066</v>
      </c>
      <c r="B113" s="29" t="s">
        <v>213</v>
      </c>
      <c r="C113" s="43" t="s">
        <v>215</v>
      </c>
      <c r="D113" s="49">
        <v>21</v>
      </c>
      <c r="E113" s="44">
        <v>129066</v>
      </c>
      <c r="F113" s="57"/>
      <c r="H113" s="48"/>
      <c r="L113" s="29" t="s">
        <v>213</v>
      </c>
      <c r="M113" s="43" t="s">
        <v>215</v>
      </c>
      <c r="N113" s="95">
        <f>IF(ISERROR(VLOOKUP(L113,base3,4,0)),"",VLOOKUP(L113,base3,4,0))</f>
        <v>129066</v>
      </c>
      <c r="O113" s="95">
        <f>IF(ISERROR(VLOOKUP(N113,Base,4,0)),"",VLOOKUP(N113,Base,4,0))</f>
        <v>21</v>
      </c>
      <c r="P113" s="96">
        <f>SUMIF('MAKRONY MIX'!$F$14:$F$100,price!L113,'MAKRONY MIX'!$B$14:$B$100)</f>
        <v>0</v>
      </c>
      <c r="Q113" s="98">
        <f>SUMIF('CARMEL AKLIR'!$F$14:$F$100,price!L113,'CARMEL AKLIR'!$B$14:$B$100)</f>
        <v>2.5000000000000001E-2</v>
      </c>
    </row>
    <row r="114" spans="1:17" ht="12.75">
      <c r="A114" s="44">
        <v>129081</v>
      </c>
      <c r="B114" s="29" t="s">
        <v>214</v>
      </c>
      <c r="C114" s="43" t="s">
        <v>208</v>
      </c>
      <c r="D114" s="49">
        <v>12</v>
      </c>
      <c r="E114" s="44">
        <v>129081</v>
      </c>
      <c r="F114" s="57"/>
      <c r="H114" s="48"/>
      <c r="L114" s="29" t="s">
        <v>214</v>
      </c>
      <c r="M114" s="43" t="s">
        <v>208</v>
      </c>
      <c r="N114" s="95">
        <f>IF(ISERROR(VLOOKUP(L114,base3,4,0)),"",VLOOKUP(L114,base3,4,0))</f>
        <v>129081</v>
      </c>
      <c r="O114" s="95">
        <f>IF(ISERROR(VLOOKUP(N114,Base,4,0)),"",VLOOKUP(N114,Base,4,0))</f>
        <v>12</v>
      </c>
      <c r="P114" s="96">
        <f>SUMIF('MAKRONY MIX'!$F$14:$F$100,price!L114,'MAKRONY MIX'!$B$14:$B$100)</f>
        <v>0</v>
      </c>
      <c r="Q114" s="98">
        <f>SUMIF('CARMEL AKLIR'!$F$14:$F$100,price!L114,'CARMEL AKLIR'!$B$14:$B$100)</f>
        <v>0.05</v>
      </c>
    </row>
    <row r="115" spans="1:17" ht="12.75">
      <c r="A115" s="44">
        <v>129187</v>
      </c>
      <c r="B115" s="29" t="s">
        <v>207</v>
      </c>
      <c r="C115" s="43" t="s">
        <v>208</v>
      </c>
      <c r="D115" s="49">
        <v>60</v>
      </c>
      <c r="E115" s="44">
        <v>129187</v>
      </c>
      <c r="F115" s="57"/>
      <c r="H115" s="48"/>
      <c r="L115" s="29" t="s">
        <v>207</v>
      </c>
      <c r="M115" s="43" t="s">
        <v>208</v>
      </c>
      <c r="N115" s="95">
        <f>IF(ISERROR(VLOOKUP(L115,base3,4,0)),"",VLOOKUP(L115,base3,4,0))</f>
        <v>129187</v>
      </c>
      <c r="O115" s="95">
        <f>IF(ISERROR(VLOOKUP(N115,Base,4,0)),"",VLOOKUP(N115,Base,4,0))</f>
        <v>60</v>
      </c>
      <c r="P115" s="96">
        <f>SUMIF('MAKRONY MIX'!$F$14:$F$100,price!L115,'MAKRONY MIX'!$B$14:$B$100)</f>
        <v>1E-3</v>
      </c>
      <c r="Q115" s="98">
        <f>SUMIF('CARMEL AKLIR'!$F$14:$F$100,price!L115,'CARMEL AKLIR'!$B$14:$B$100)</f>
        <v>1E-3</v>
      </c>
    </row>
    <row r="116" spans="1:17" ht="12.75">
      <c r="A116" s="44">
        <v>130000</v>
      </c>
      <c r="B116" s="29" t="s">
        <v>195</v>
      </c>
      <c r="C116" s="43" t="s">
        <v>29</v>
      </c>
      <c r="D116" s="49">
        <v>5.85</v>
      </c>
      <c r="E116" s="44">
        <v>130000</v>
      </c>
      <c r="F116" s="57" t="s">
        <v>171</v>
      </c>
      <c r="G116" s="47" t="s">
        <v>172</v>
      </c>
      <c r="H116" s="48" t="s">
        <v>173</v>
      </c>
      <c r="L116" s="29" t="s">
        <v>195</v>
      </c>
      <c r="M116" s="43" t="s">
        <v>29</v>
      </c>
      <c r="N116" s="95">
        <f>IF(ISERROR(VLOOKUP(L116,base3,4,0)),"",VLOOKUP(L116,base3,4,0))</f>
        <v>130000</v>
      </c>
      <c r="O116" s="95">
        <f>IF(ISERROR(VLOOKUP(N116,Base,4,0)),"",VLOOKUP(N116,Base,4,0))</f>
        <v>5.85</v>
      </c>
      <c r="P116" s="96">
        <f>SUMIF('MAKRONY MIX'!$F$14:$F$100,price!L116,'MAKRONY MIX'!$B$14:$B$100)</f>
        <v>0</v>
      </c>
      <c r="Q116" s="98">
        <f>SUMIF('CARMEL AKLIR'!$F$14:$F$100,price!L116,'CARMEL AKLIR'!$B$14:$B$100)</f>
        <v>0</v>
      </c>
    </row>
    <row r="117" spans="1:17" ht="12.75">
      <c r="A117" s="44">
        <v>130001</v>
      </c>
      <c r="B117" s="29" t="s">
        <v>39</v>
      </c>
      <c r="C117" s="43" t="s">
        <v>170</v>
      </c>
      <c r="D117" s="49">
        <f>H117</f>
        <v>3.5294117647058822</v>
      </c>
      <c r="E117" s="44">
        <v>130001</v>
      </c>
      <c r="F117" s="60">
        <v>0.85</v>
      </c>
      <c r="G117" s="67">
        <v>3</v>
      </c>
      <c r="H117" s="51">
        <f>IF(F117="","",G117/F117)</f>
        <v>3.5294117647058822</v>
      </c>
      <c r="L117" s="29" t="s">
        <v>39</v>
      </c>
      <c r="M117" s="43" t="s">
        <v>170</v>
      </c>
      <c r="N117" s="95">
        <f>IF(ISERROR(VLOOKUP(L117,base3,4,0)),"",VLOOKUP(L117,base3,4,0))</f>
        <v>130001</v>
      </c>
      <c r="O117" s="95">
        <f>IF(ISERROR(VLOOKUP(N117,Base,4,0)),"",VLOOKUP(N117,Base,4,0))</f>
        <v>3.5294117647058822</v>
      </c>
      <c r="P117" s="96">
        <f>SUMIF('MAKRONY MIX'!$F$14:$F$100,price!L117,'MAKRONY MIX'!$B$14:$B$100)</f>
        <v>0</v>
      </c>
      <c r="Q117" s="98">
        <f>SUMIF('CARMEL AKLIR'!$F$14:$F$100,price!L117,'CARMEL AKLIR'!$B$14:$B$100)</f>
        <v>0</v>
      </c>
    </row>
    <row r="118" spans="1:17" ht="12.75">
      <c r="A118" s="50">
        <v>130002</v>
      </c>
      <c r="B118" s="32" t="s">
        <v>115</v>
      </c>
      <c r="C118" s="43" t="s">
        <v>170</v>
      </c>
      <c r="D118" s="52">
        <f>H118</f>
        <v>4.838709677419355</v>
      </c>
      <c r="E118" s="50">
        <v>130002</v>
      </c>
      <c r="F118" s="60">
        <v>0.62</v>
      </c>
      <c r="G118" s="67">
        <v>3</v>
      </c>
      <c r="H118" s="51">
        <f t="shared" ref="H118:H181" si="0">IF(F118="","",G118/F118)</f>
        <v>4.838709677419355</v>
      </c>
      <c r="L118" s="32" t="s">
        <v>115</v>
      </c>
      <c r="M118" s="43" t="s">
        <v>170</v>
      </c>
      <c r="N118" s="95">
        <f>IF(ISERROR(VLOOKUP(L118,base3,4,0)),"",VLOOKUP(L118,base3,4,0))</f>
        <v>130002</v>
      </c>
      <c r="O118" s="95">
        <f>IF(ISERROR(VLOOKUP(N118,Base,4,0)),"",VLOOKUP(N118,Base,4,0))</f>
        <v>4.838709677419355</v>
      </c>
      <c r="P118" s="96">
        <f>SUMIF('MAKRONY MIX'!$F$14:$F$100,price!L118,'MAKRONY MIX'!$B$14:$B$100)</f>
        <v>0</v>
      </c>
      <c r="Q118" s="98">
        <f>SUMIF('CARMEL AKLIR'!$F$14:$F$100,price!L118,'CARMEL AKLIR'!$B$14:$B$100)</f>
        <v>0</v>
      </c>
    </row>
    <row r="119" spans="1:17" ht="12.75">
      <c r="A119" s="44">
        <v>130003</v>
      </c>
      <c r="B119" s="32" t="s">
        <v>41</v>
      </c>
      <c r="C119" s="43" t="s">
        <v>170</v>
      </c>
      <c r="D119" s="51">
        <f>H119</f>
        <v>6.1538461538461533</v>
      </c>
      <c r="E119" s="44">
        <v>130003</v>
      </c>
      <c r="F119" s="60">
        <v>0.65</v>
      </c>
      <c r="G119" s="67">
        <v>4</v>
      </c>
      <c r="H119" s="51">
        <f t="shared" si="0"/>
        <v>6.1538461538461533</v>
      </c>
      <c r="L119" s="32" t="s">
        <v>41</v>
      </c>
      <c r="M119" s="43" t="s">
        <v>170</v>
      </c>
      <c r="N119" s="95">
        <f>IF(ISERROR(VLOOKUP(L119,base3,4,0)),"",VLOOKUP(L119,base3,4,0))</f>
        <v>130003</v>
      </c>
      <c r="O119" s="95">
        <f>IF(ISERROR(VLOOKUP(N119,Base,4,0)),"",VLOOKUP(N119,Base,4,0))</f>
        <v>6.1538461538461533</v>
      </c>
      <c r="P119" s="96">
        <f>SUMIF('MAKRONY MIX'!$F$14:$F$100,price!L119,'MAKRONY MIX'!$B$14:$B$100)</f>
        <v>0</v>
      </c>
      <c r="Q119" s="98">
        <f>SUMIF('CARMEL AKLIR'!$F$14:$F$100,price!L119,'CARMEL AKLIR'!$B$14:$B$100)</f>
        <v>0</v>
      </c>
    </row>
    <row r="120" spans="1:17" ht="12.75">
      <c r="A120" s="50">
        <v>130004</v>
      </c>
      <c r="B120" s="32" t="s">
        <v>174</v>
      </c>
      <c r="C120" s="43" t="s">
        <v>170</v>
      </c>
      <c r="D120" s="51">
        <f t="shared" ref="D120:D177" si="1">H120</f>
        <v>50</v>
      </c>
      <c r="E120" s="50">
        <v>130004</v>
      </c>
      <c r="F120" s="60">
        <v>0.8</v>
      </c>
      <c r="G120" s="67">
        <v>40</v>
      </c>
      <c r="H120" s="51">
        <f t="shared" si="0"/>
        <v>50</v>
      </c>
      <c r="L120" s="32" t="s">
        <v>174</v>
      </c>
      <c r="M120" s="43" t="s">
        <v>170</v>
      </c>
      <c r="N120" s="95">
        <f>IF(ISERROR(VLOOKUP(L120,base3,4,0)),"",VLOOKUP(L120,base3,4,0))</f>
        <v>130004</v>
      </c>
      <c r="O120" s="95">
        <f>IF(ISERROR(VLOOKUP(N120,Base,4,0)),"",VLOOKUP(N120,Base,4,0))</f>
        <v>50</v>
      </c>
      <c r="P120" s="96">
        <f>SUMIF('MAKRONY MIX'!$F$14:$F$100,price!L120,'MAKRONY MIX'!$B$14:$B$100)</f>
        <v>0</v>
      </c>
      <c r="Q120" s="98">
        <f>SUMIF('CARMEL AKLIR'!$F$14:$F$100,price!L120,'CARMEL AKLIR'!$B$14:$B$100)</f>
        <v>0</v>
      </c>
    </row>
    <row r="121" spans="1:17" ht="12.75">
      <c r="A121" s="44">
        <v>130005</v>
      </c>
      <c r="B121" s="32" t="s">
        <v>47</v>
      </c>
      <c r="C121" s="43" t="s">
        <v>170</v>
      </c>
      <c r="D121" s="51">
        <f t="shared" si="1"/>
        <v>6.9230769230769225</v>
      </c>
      <c r="E121" s="44">
        <v>130005</v>
      </c>
      <c r="F121" s="60">
        <v>0.65</v>
      </c>
      <c r="G121" s="67">
        <v>4.5</v>
      </c>
      <c r="H121" s="51">
        <f t="shared" si="0"/>
        <v>6.9230769230769225</v>
      </c>
      <c r="L121" s="32" t="s">
        <v>47</v>
      </c>
      <c r="M121" s="43" t="s">
        <v>170</v>
      </c>
      <c r="N121" s="95">
        <f>IF(ISERROR(VLOOKUP(L121,base3,4,0)),"",VLOOKUP(L121,base3,4,0))</f>
        <v>130005</v>
      </c>
      <c r="O121" s="95">
        <f>IF(ISERROR(VLOOKUP(N121,Base,4,0)),"",VLOOKUP(N121,Base,4,0))</f>
        <v>6.9230769230769225</v>
      </c>
      <c r="P121" s="96">
        <f>SUMIF('MAKRONY MIX'!$F$14:$F$100,price!L121,'MAKRONY MIX'!$B$14:$B$100)</f>
        <v>0</v>
      </c>
      <c r="Q121" s="98">
        <f>SUMIF('CARMEL AKLIR'!$F$14:$F$100,price!L121,'CARMEL AKLIR'!$B$14:$B$100)</f>
        <v>0</v>
      </c>
    </row>
    <row r="122" spans="1:17" ht="12.75">
      <c r="A122" s="50">
        <v>130006</v>
      </c>
      <c r="B122" s="32" t="s">
        <v>175</v>
      </c>
      <c r="C122" s="43" t="s">
        <v>170</v>
      </c>
      <c r="D122" s="51">
        <f t="shared" si="1"/>
        <v>18.083182640144663</v>
      </c>
      <c r="E122" s="50">
        <v>130006</v>
      </c>
      <c r="F122" s="60">
        <v>0.55300000000000005</v>
      </c>
      <c r="G122" s="67">
        <v>10</v>
      </c>
      <c r="H122" s="51">
        <f t="shared" si="0"/>
        <v>18.083182640144663</v>
      </c>
      <c r="L122" s="32" t="s">
        <v>175</v>
      </c>
      <c r="M122" s="43" t="s">
        <v>170</v>
      </c>
      <c r="N122" s="95">
        <f>IF(ISERROR(VLOOKUP(L122,base3,4,0)),"",VLOOKUP(L122,base3,4,0))</f>
        <v>130006</v>
      </c>
      <c r="O122" s="95">
        <f>IF(ISERROR(VLOOKUP(N122,Base,4,0)),"",VLOOKUP(N122,Base,4,0))</f>
        <v>18.083182640144663</v>
      </c>
      <c r="P122" s="96">
        <f>SUMIF('MAKRONY MIX'!$F$14:$F$100,price!L122,'MAKRONY MIX'!$B$14:$B$100)</f>
        <v>0</v>
      </c>
      <c r="Q122" s="98">
        <f>SUMIF('CARMEL AKLIR'!$F$14:$F$100,price!L122,'CARMEL AKLIR'!$B$14:$B$100)</f>
        <v>0</v>
      </c>
    </row>
    <row r="123" spans="1:17" ht="12.75">
      <c r="A123" s="44">
        <v>130007</v>
      </c>
      <c r="B123" s="32" t="s">
        <v>176</v>
      </c>
      <c r="C123" s="43" t="s">
        <v>170</v>
      </c>
      <c r="D123" s="51">
        <f t="shared" si="1"/>
        <v>20</v>
      </c>
      <c r="E123" s="44">
        <v>130007</v>
      </c>
      <c r="F123" s="60">
        <v>0.5</v>
      </c>
      <c r="G123" s="67">
        <v>10</v>
      </c>
      <c r="H123" s="51">
        <f t="shared" si="0"/>
        <v>20</v>
      </c>
      <c r="L123" s="32" t="s">
        <v>176</v>
      </c>
      <c r="M123" s="43" t="s">
        <v>170</v>
      </c>
      <c r="N123" s="95">
        <f>IF(ISERROR(VLOOKUP(L123,base3,4,0)),"",VLOOKUP(L123,base3,4,0))</f>
        <v>130007</v>
      </c>
      <c r="O123" s="95">
        <f>IF(ISERROR(VLOOKUP(N123,Base,4,0)),"",VLOOKUP(N123,Base,4,0))</f>
        <v>20</v>
      </c>
      <c r="P123" s="96">
        <f>SUMIF('MAKRONY MIX'!$F$14:$F$100,price!L123,'MAKRONY MIX'!$B$14:$B$100)</f>
        <v>0</v>
      </c>
      <c r="Q123" s="98">
        <f>SUMIF('CARMEL AKLIR'!$F$14:$F$100,price!L123,'CARMEL AKLIR'!$B$14:$B$100)</f>
        <v>0</v>
      </c>
    </row>
    <row r="124" spans="1:17" ht="12.75">
      <c r="A124" s="50">
        <v>130008</v>
      </c>
      <c r="B124" s="32" t="s">
        <v>45</v>
      </c>
      <c r="C124" s="43" t="s">
        <v>170</v>
      </c>
      <c r="D124" s="51">
        <f t="shared" si="1"/>
        <v>5.1724137931034484</v>
      </c>
      <c r="E124" s="50">
        <v>130008</v>
      </c>
      <c r="F124" s="60">
        <v>0.57999999999999996</v>
      </c>
      <c r="G124" s="67">
        <v>3</v>
      </c>
      <c r="H124" s="51">
        <f t="shared" si="0"/>
        <v>5.1724137931034484</v>
      </c>
      <c r="L124" s="32" t="s">
        <v>45</v>
      </c>
      <c r="M124" s="43" t="s">
        <v>170</v>
      </c>
      <c r="N124" s="95">
        <f>IF(ISERROR(VLOOKUP(L124,base3,4,0)),"",VLOOKUP(L124,base3,4,0))</f>
        <v>130008</v>
      </c>
      <c r="O124" s="95">
        <f>IF(ISERROR(VLOOKUP(N124,Base,4,0)),"",VLOOKUP(N124,Base,4,0))</f>
        <v>5.1724137931034484</v>
      </c>
      <c r="P124" s="96">
        <f>SUMIF('MAKRONY MIX'!$F$14:$F$100,price!L124,'MAKRONY MIX'!$B$14:$B$100)</f>
        <v>0</v>
      </c>
      <c r="Q124" s="98">
        <f>SUMIF('CARMEL AKLIR'!$F$14:$F$100,price!L124,'CARMEL AKLIR'!$B$14:$B$100)</f>
        <v>0</v>
      </c>
    </row>
    <row r="125" spans="1:17" ht="12.75">
      <c r="A125" s="44">
        <v>130009</v>
      </c>
      <c r="B125" s="32" t="s">
        <v>118</v>
      </c>
      <c r="C125" s="43" t="s">
        <v>170</v>
      </c>
      <c r="D125" s="51">
        <f t="shared" si="1"/>
        <v>7.4626865671641784</v>
      </c>
      <c r="E125" s="44">
        <v>130009</v>
      </c>
      <c r="F125" s="60">
        <v>0.67</v>
      </c>
      <c r="G125" s="67">
        <v>5</v>
      </c>
      <c r="H125" s="51">
        <f t="shared" si="0"/>
        <v>7.4626865671641784</v>
      </c>
      <c r="L125" s="32" t="s">
        <v>118</v>
      </c>
      <c r="M125" s="43" t="s">
        <v>170</v>
      </c>
      <c r="N125" s="95">
        <f>IF(ISERROR(VLOOKUP(L125,base3,4,0)),"",VLOOKUP(L125,base3,4,0))</f>
        <v>130009</v>
      </c>
      <c r="O125" s="95">
        <f>IF(ISERROR(VLOOKUP(N125,Base,4,0)),"",VLOOKUP(N125,Base,4,0))</f>
        <v>7.4626865671641784</v>
      </c>
      <c r="P125" s="96">
        <f>SUMIF('MAKRONY MIX'!$F$14:$F$100,price!L125,'MAKRONY MIX'!$B$14:$B$100)</f>
        <v>0</v>
      </c>
      <c r="Q125" s="98">
        <f>SUMIF('CARMEL AKLIR'!$F$14:$F$100,price!L125,'CARMEL AKLIR'!$B$14:$B$100)</f>
        <v>0</v>
      </c>
    </row>
    <row r="126" spans="1:17" ht="12.75">
      <c r="A126" s="50">
        <v>130010</v>
      </c>
      <c r="B126" s="32" t="s">
        <v>121</v>
      </c>
      <c r="C126" s="43" t="s">
        <v>170</v>
      </c>
      <c r="D126" s="51">
        <f t="shared" si="1"/>
        <v>16.666666666666668</v>
      </c>
      <c r="E126" s="50">
        <v>130010</v>
      </c>
      <c r="F126" s="60">
        <v>0.3</v>
      </c>
      <c r="G126" s="67">
        <v>5</v>
      </c>
      <c r="H126" s="51">
        <f t="shared" si="0"/>
        <v>16.666666666666668</v>
      </c>
      <c r="L126" s="32" t="s">
        <v>121</v>
      </c>
      <c r="M126" s="43" t="s">
        <v>170</v>
      </c>
      <c r="N126" s="95">
        <f>IF(ISERROR(VLOOKUP(L126,base3,4,0)),"",VLOOKUP(L126,base3,4,0))</f>
        <v>130010</v>
      </c>
      <c r="O126" s="95">
        <f>IF(ISERROR(VLOOKUP(N126,Base,4,0)),"",VLOOKUP(N126,Base,4,0))</f>
        <v>16.666666666666668</v>
      </c>
      <c r="P126" s="96">
        <f>SUMIF('MAKRONY MIX'!$F$14:$F$100,price!L126,'MAKRONY MIX'!$B$14:$B$100)</f>
        <v>0</v>
      </c>
      <c r="Q126" s="98">
        <f>SUMIF('CARMEL AKLIR'!$F$14:$F$100,price!L126,'CARMEL AKLIR'!$B$14:$B$100)</f>
        <v>0</v>
      </c>
    </row>
    <row r="127" spans="1:17" ht="12.75">
      <c r="A127" s="44">
        <v>130011</v>
      </c>
      <c r="B127" s="32" t="s">
        <v>123</v>
      </c>
      <c r="C127" s="43" t="s">
        <v>170</v>
      </c>
      <c r="D127" s="51">
        <f t="shared" si="1"/>
        <v>13.333333333333334</v>
      </c>
      <c r="E127" s="44">
        <v>130011</v>
      </c>
      <c r="F127" s="60">
        <v>0.3</v>
      </c>
      <c r="G127" s="67">
        <v>4</v>
      </c>
      <c r="H127" s="51">
        <f t="shared" si="0"/>
        <v>13.333333333333334</v>
      </c>
      <c r="L127" s="32" t="s">
        <v>123</v>
      </c>
      <c r="M127" s="43" t="s">
        <v>170</v>
      </c>
      <c r="N127" s="95">
        <f>IF(ISERROR(VLOOKUP(L127,base3,4,0)),"",VLOOKUP(L127,base3,4,0))</f>
        <v>130011</v>
      </c>
      <c r="O127" s="95">
        <f>IF(ISERROR(VLOOKUP(N127,Base,4,0)),"",VLOOKUP(N127,Base,4,0))</f>
        <v>13.333333333333334</v>
      </c>
      <c r="P127" s="96">
        <f>SUMIF('MAKRONY MIX'!$F$14:$F$100,price!L127,'MAKRONY MIX'!$B$14:$B$100)</f>
        <v>0</v>
      </c>
      <c r="Q127" s="98">
        <f>SUMIF('CARMEL AKLIR'!$F$14:$F$100,price!L127,'CARMEL AKLIR'!$B$14:$B$100)</f>
        <v>0</v>
      </c>
    </row>
    <row r="128" spans="1:17" ht="12.75">
      <c r="A128" s="50">
        <v>130012</v>
      </c>
      <c r="B128" s="32" t="s">
        <v>125</v>
      </c>
      <c r="C128" s="43" t="s">
        <v>170</v>
      </c>
      <c r="D128" s="51">
        <f t="shared" si="1"/>
        <v>16.666666666666668</v>
      </c>
      <c r="E128" s="50">
        <v>130012</v>
      </c>
      <c r="F128" s="60">
        <v>0.3</v>
      </c>
      <c r="G128" s="67">
        <v>5</v>
      </c>
      <c r="H128" s="51">
        <f t="shared" si="0"/>
        <v>16.666666666666668</v>
      </c>
      <c r="L128" s="32" t="s">
        <v>125</v>
      </c>
      <c r="M128" s="43" t="s">
        <v>170</v>
      </c>
      <c r="N128" s="95">
        <f>IF(ISERROR(VLOOKUP(L128,base3,4,0)),"",VLOOKUP(L128,base3,4,0))</f>
        <v>130012</v>
      </c>
      <c r="O128" s="95">
        <f>IF(ISERROR(VLOOKUP(N128,Base,4,0)),"",VLOOKUP(N128,Base,4,0))</f>
        <v>16.666666666666668</v>
      </c>
      <c r="P128" s="96">
        <f>SUMIF('MAKRONY MIX'!$F$14:$F$100,price!L128,'MAKRONY MIX'!$B$14:$B$100)</f>
        <v>0</v>
      </c>
      <c r="Q128" s="98">
        <f>SUMIF('CARMEL AKLIR'!$F$14:$F$100,price!L128,'CARMEL AKLIR'!$B$14:$B$100)</f>
        <v>0</v>
      </c>
    </row>
    <row r="129" spans="1:17" ht="12.75">
      <c r="A129" s="44">
        <v>130013</v>
      </c>
      <c r="B129" s="32" t="s">
        <v>128</v>
      </c>
      <c r="C129" s="43" t="s">
        <v>170</v>
      </c>
      <c r="D129" s="51">
        <f t="shared" si="1"/>
        <v>14.285714285714286</v>
      </c>
      <c r="E129" s="44">
        <v>130013</v>
      </c>
      <c r="F129" s="60">
        <v>0.35</v>
      </c>
      <c r="G129" s="67">
        <v>5</v>
      </c>
      <c r="H129" s="51">
        <f t="shared" si="0"/>
        <v>14.285714285714286</v>
      </c>
      <c r="L129" s="32" t="s">
        <v>128</v>
      </c>
      <c r="M129" s="43" t="s">
        <v>170</v>
      </c>
      <c r="N129" s="95">
        <f>IF(ISERROR(VLOOKUP(L129,base3,4,0)),"",VLOOKUP(L129,base3,4,0))</f>
        <v>130013</v>
      </c>
      <c r="O129" s="95">
        <f>IF(ISERROR(VLOOKUP(N129,Base,4,0)),"",VLOOKUP(N129,Base,4,0))</f>
        <v>14.285714285714286</v>
      </c>
      <c r="P129" s="96">
        <f>SUMIF('MAKRONY MIX'!$F$14:$F$100,price!L129,'MAKRONY MIX'!$B$14:$B$100)</f>
        <v>0</v>
      </c>
      <c r="Q129" s="98">
        <f>SUMIF('CARMEL AKLIR'!$F$14:$F$100,price!L129,'CARMEL AKLIR'!$B$14:$B$100)</f>
        <v>0</v>
      </c>
    </row>
    <row r="130" spans="1:17" ht="12.75">
      <c r="A130" s="50">
        <v>130014</v>
      </c>
      <c r="B130" s="32" t="s">
        <v>130</v>
      </c>
      <c r="C130" s="43" t="s">
        <v>170</v>
      </c>
      <c r="D130" s="51">
        <f t="shared" si="1"/>
        <v>4.2857142857142856</v>
      </c>
      <c r="E130" s="50">
        <v>130014</v>
      </c>
      <c r="F130" s="60">
        <v>0.7</v>
      </c>
      <c r="G130" s="67">
        <v>3</v>
      </c>
      <c r="H130" s="51">
        <f t="shared" si="0"/>
        <v>4.2857142857142856</v>
      </c>
      <c r="L130" s="32" t="s">
        <v>130</v>
      </c>
      <c r="M130" s="43" t="s">
        <v>170</v>
      </c>
      <c r="N130" s="95">
        <f>IF(ISERROR(VLOOKUP(L130,base3,4,0)),"",VLOOKUP(L130,base3,4,0))</f>
        <v>130014</v>
      </c>
      <c r="O130" s="95">
        <f>IF(ISERROR(VLOOKUP(N130,Base,4,0)),"",VLOOKUP(N130,Base,4,0))</f>
        <v>4.2857142857142856</v>
      </c>
      <c r="P130" s="96">
        <f>SUMIF('MAKRONY MIX'!$F$14:$F$100,price!L130,'MAKRONY MIX'!$B$14:$B$100)</f>
        <v>0</v>
      </c>
      <c r="Q130" s="98">
        <f>SUMIF('CARMEL AKLIR'!$F$14:$F$100,price!L130,'CARMEL AKLIR'!$B$14:$B$100)</f>
        <v>0</v>
      </c>
    </row>
    <row r="131" spans="1:17" ht="12.75">
      <c r="A131" s="44">
        <v>130015</v>
      </c>
      <c r="B131" s="32" t="s">
        <v>132</v>
      </c>
      <c r="C131" s="43" t="s">
        <v>170</v>
      </c>
      <c r="D131" s="51">
        <f t="shared" si="1"/>
        <v>20</v>
      </c>
      <c r="E131" s="44">
        <v>130015</v>
      </c>
      <c r="F131" s="60">
        <v>0.7</v>
      </c>
      <c r="G131" s="67">
        <v>14</v>
      </c>
      <c r="H131" s="51">
        <f t="shared" si="0"/>
        <v>20</v>
      </c>
      <c r="L131" s="32" t="s">
        <v>132</v>
      </c>
      <c r="M131" s="43" t="s">
        <v>170</v>
      </c>
      <c r="N131" s="95">
        <f>IF(ISERROR(VLOOKUP(L131,base3,4,0)),"",VLOOKUP(L131,base3,4,0))</f>
        <v>130015</v>
      </c>
      <c r="O131" s="95">
        <f>IF(ISERROR(VLOOKUP(N131,Base,4,0)),"",VLOOKUP(N131,Base,4,0))</f>
        <v>20</v>
      </c>
      <c r="P131" s="96">
        <f>SUMIF('MAKRONY MIX'!$F$14:$F$100,price!L131,'MAKRONY MIX'!$B$14:$B$100)</f>
        <v>0</v>
      </c>
      <c r="Q131" s="98">
        <f>SUMIF('CARMEL AKLIR'!$F$14:$F$100,price!L131,'CARMEL AKLIR'!$B$14:$B$100)</f>
        <v>0</v>
      </c>
    </row>
    <row r="132" spans="1:17" ht="12.75">
      <c r="A132" s="50">
        <v>130016</v>
      </c>
      <c r="B132" s="32" t="s">
        <v>54</v>
      </c>
      <c r="C132" s="43" t="s">
        <v>170</v>
      </c>
      <c r="D132" s="51">
        <f t="shared" si="1"/>
        <v>12</v>
      </c>
      <c r="E132" s="50">
        <v>130016</v>
      </c>
      <c r="F132" s="60">
        <v>0.5</v>
      </c>
      <c r="G132" s="67">
        <v>6</v>
      </c>
      <c r="H132" s="51">
        <f t="shared" si="0"/>
        <v>12</v>
      </c>
      <c r="L132" s="32" t="s">
        <v>54</v>
      </c>
      <c r="M132" s="43" t="s">
        <v>170</v>
      </c>
      <c r="N132" s="95">
        <f>IF(ISERROR(VLOOKUP(L132,base3,4,0)),"",VLOOKUP(L132,base3,4,0))</f>
        <v>130016</v>
      </c>
      <c r="O132" s="95">
        <f>IF(ISERROR(VLOOKUP(N132,Base,4,0)),"",VLOOKUP(N132,Base,4,0))</f>
        <v>12</v>
      </c>
      <c r="P132" s="96">
        <f>SUMIF('MAKRONY MIX'!$F$14:$F$100,price!L132,'MAKRONY MIX'!$B$14:$B$100)</f>
        <v>0</v>
      </c>
      <c r="Q132" s="98">
        <f>SUMIF('CARMEL AKLIR'!$F$14:$F$100,price!L132,'CARMEL AKLIR'!$B$14:$B$100)</f>
        <v>0</v>
      </c>
    </row>
    <row r="133" spans="1:17" ht="12.75">
      <c r="A133" s="44">
        <v>130017</v>
      </c>
      <c r="B133" s="32" t="s">
        <v>133</v>
      </c>
      <c r="C133" s="43" t="s">
        <v>170</v>
      </c>
      <c r="D133" s="51">
        <f t="shared" si="1"/>
        <v>4.1095890410958908</v>
      </c>
      <c r="E133" s="44">
        <v>130017</v>
      </c>
      <c r="F133" s="60">
        <v>0.73</v>
      </c>
      <c r="G133" s="67">
        <v>3</v>
      </c>
      <c r="H133" s="51">
        <f t="shared" si="0"/>
        <v>4.1095890410958908</v>
      </c>
      <c r="L133" s="32" t="s">
        <v>133</v>
      </c>
      <c r="M133" s="43" t="s">
        <v>170</v>
      </c>
      <c r="N133" s="95">
        <f>IF(ISERROR(VLOOKUP(L133,base3,4,0)),"",VLOOKUP(L133,base3,4,0))</f>
        <v>130017</v>
      </c>
      <c r="O133" s="95">
        <f>IF(ISERROR(VLOOKUP(N133,Base,4,0)),"",VLOOKUP(N133,Base,4,0))</f>
        <v>4.1095890410958908</v>
      </c>
      <c r="P133" s="96">
        <f>SUMIF('MAKRONY MIX'!$F$14:$F$100,price!L133,'MAKRONY MIX'!$B$14:$B$100)</f>
        <v>0</v>
      </c>
      <c r="Q133" s="98">
        <f>SUMIF('CARMEL AKLIR'!$F$14:$F$100,price!L133,'CARMEL AKLIR'!$B$14:$B$100)</f>
        <v>0</v>
      </c>
    </row>
    <row r="134" spans="1:17" ht="12.75">
      <c r="A134" s="50">
        <v>130018</v>
      </c>
      <c r="B134" s="32" t="s">
        <v>177</v>
      </c>
      <c r="C134" s="43" t="s">
        <v>170</v>
      </c>
      <c r="D134" s="51">
        <f t="shared" si="1"/>
        <v>5.5555555555555554</v>
      </c>
      <c r="E134" s="50">
        <v>130018</v>
      </c>
      <c r="F134" s="60">
        <v>0.72</v>
      </c>
      <c r="G134" s="67">
        <v>4</v>
      </c>
      <c r="H134" s="51">
        <f t="shared" si="0"/>
        <v>5.5555555555555554</v>
      </c>
      <c r="L134" s="32" t="s">
        <v>177</v>
      </c>
      <c r="M134" s="43" t="s">
        <v>170</v>
      </c>
      <c r="N134" s="95">
        <f>IF(ISERROR(VLOOKUP(L134,base3,4,0)),"",VLOOKUP(L134,base3,4,0))</f>
        <v>130018</v>
      </c>
      <c r="O134" s="95">
        <f>IF(ISERROR(VLOOKUP(N134,Base,4,0)),"",VLOOKUP(N134,Base,4,0))</f>
        <v>5.5555555555555554</v>
      </c>
      <c r="P134" s="96">
        <f>SUMIF('MAKRONY MIX'!$F$14:$F$100,price!L134,'MAKRONY MIX'!$B$14:$B$100)</f>
        <v>0</v>
      </c>
      <c r="Q134" s="98">
        <f>SUMIF('CARMEL AKLIR'!$F$14:$F$100,price!L134,'CARMEL AKLIR'!$B$14:$B$100)</f>
        <v>0</v>
      </c>
    </row>
    <row r="135" spans="1:17" ht="12.75">
      <c r="A135" s="44">
        <v>130019</v>
      </c>
      <c r="B135" s="32" t="s">
        <v>135</v>
      </c>
      <c r="C135" s="43" t="s">
        <v>170</v>
      </c>
      <c r="D135" s="51">
        <f t="shared" si="1"/>
        <v>17.142857142857142</v>
      </c>
      <c r="E135" s="44">
        <v>130019</v>
      </c>
      <c r="F135" s="60">
        <v>0.7</v>
      </c>
      <c r="G135" s="67">
        <v>12</v>
      </c>
      <c r="H135" s="51">
        <f t="shared" si="0"/>
        <v>17.142857142857142</v>
      </c>
      <c r="L135" s="32" t="s">
        <v>135</v>
      </c>
      <c r="M135" s="43" t="s">
        <v>170</v>
      </c>
      <c r="N135" s="95">
        <f>IF(ISERROR(VLOOKUP(L135,base3,4,0)),"",VLOOKUP(L135,base3,4,0))</f>
        <v>130019</v>
      </c>
      <c r="O135" s="95">
        <f>IF(ISERROR(VLOOKUP(N135,Base,4,0)),"",VLOOKUP(N135,Base,4,0))</f>
        <v>17.142857142857142</v>
      </c>
      <c r="P135" s="96">
        <f>SUMIF('MAKRONY MIX'!$F$14:$F$100,price!L135,'MAKRONY MIX'!$B$14:$B$100)</f>
        <v>0</v>
      </c>
      <c r="Q135" s="98">
        <f>SUMIF('CARMEL AKLIR'!$F$14:$F$100,price!L135,'CARMEL AKLIR'!$B$14:$B$100)</f>
        <v>0</v>
      </c>
    </row>
    <row r="136" spans="1:17" ht="12.75">
      <c r="A136" s="50">
        <v>130020</v>
      </c>
      <c r="B136" s="32" t="s">
        <v>49</v>
      </c>
      <c r="C136" s="43" t="s">
        <v>170</v>
      </c>
      <c r="D136" s="51">
        <f t="shared" si="1"/>
        <v>13.333333333333334</v>
      </c>
      <c r="E136" s="50">
        <v>130020</v>
      </c>
      <c r="F136" s="60">
        <v>0.3</v>
      </c>
      <c r="G136" s="67">
        <v>4</v>
      </c>
      <c r="H136" s="51">
        <f t="shared" si="0"/>
        <v>13.333333333333334</v>
      </c>
      <c r="L136" s="32" t="s">
        <v>49</v>
      </c>
      <c r="M136" s="43" t="s">
        <v>170</v>
      </c>
      <c r="N136" s="95">
        <f>IF(ISERROR(VLOOKUP(L136,base3,4,0)),"",VLOOKUP(L136,base3,4,0))</f>
        <v>130020</v>
      </c>
      <c r="O136" s="95">
        <f>IF(ISERROR(VLOOKUP(N136,Base,4,0)),"",VLOOKUP(N136,Base,4,0))</f>
        <v>13.333333333333334</v>
      </c>
      <c r="P136" s="96">
        <f>SUMIF('MAKRONY MIX'!$F$14:$F$100,price!L136,'MAKRONY MIX'!$B$14:$B$100)</f>
        <v>0</v>
      </c>
      <c r="Q136" s="98">
        <f>SUMIF('CARMEL AKLIR'!$F$14:$F$100,price!L136,'CARMEL AKLIR'!$B$14:$B$100)</f>
        <v>0</v>
      </c>
    </row>
    <row r="137" spans="1:17" ht="12.75">
      <c r="A137" s="44">
        <v>130021</v>
      </c>
      <c r="B137" s="32" t="s">
        <v>138</v>
      </c>
      <c r="C137" s="43" t="s">
        <v>170</v>
      </c>
      <c r="D137" s="51">
        <f t="shared" si="1"/>
        <v>51.020408163265309</v>
      </c>
      <c r="E137" s="44">
        <v>130021</v>
      </c>
      <c r="F137" s="60">
        <v>0.49</v>
      </c>
      <c r="G137" s="67">
        <v>25</v>
      </c>
      <c r="H137" s="51">
        <f t="shared" si="0"/>
        <v>51.020408163265309</v>
      </c>
      <c r="L137" s="32" t="s">
        <v>138</v>
      </c>
      <c r="M137" s="43" t="s">
        <v>170</v>
      </c>
      <c r="N137" s="95">
        <f>IF(ISERROR(VLOOKUP(L137,base3,4,0)),"",VLOOKUP(L137,base3,4,0))</f>
        <v>130021</v>
      </c>
      <c r="O137" s="95">
        <f>IF(ISERROR(VLOOKUP(N137,Base,4,0)),"",VLOOKUP(N137,Base,4,0))</f>
        <v>51.020408163265309</v>
      </c>
      <c r="P137" s="96">
        <f>SUMIF('MAKRONY MIX'!$F$14:$F$100,price!L137,'MAKRONY MIX'!$B$14:$B$100)</f>
        <v>0</v>
      </c>
      <c r="Q137" s="98">
        <f>SUMIF('CARMEL AKLIR'!$F$14:$F$100,price!L137,'CARMEL AKLIR'!$B$14:$B$100)</f>
        <v>0</v>
      </c>
    </row>
    <row r="138" spans="1:17" ht="12.75">
      <c r="A138" s="50">
        <v>130022</v>
      </c>
      <c r="B138" s="32" t="s">
        <v>140</v>
      </c>
      <c r="C138" s="43" t="s">
        <v>170</v>
      </c>
      <c r="D138" s="51">
        <f t="shared" si="1"/>
        <v>5.1470588235294112</v>
      </c>
      <c r="E138" s="50">
        <v>130022</v>
      </c>
      <c r="F138" s="60">
        <v>0.68</v>
      </c>
      <c r="G138" s="67">
        <v>3.5</v>
      </c>
      <c r="H138" s="51">
        <f t="shared" si="0"/>
        <v>5.1470588235294112</v>
      </c>
      <c r="L138" s="32" t="s">
        <v>140</v>
      </c>
      <c r="M138" s="43" t="s">
        <v>170</v>
      </c>
      <c r="N138" s="95">
        <f>IF(ISERROR(VLOOKUP(L138,base3,4,0)),"",VLOOKUP(L138,base3,4,0))</f>
        <v>130022</v>
      </c>
      <c r="O138" s="95">
        <f>IF(ISERROR(VLOOKUP(N138,Base,4,0)),"",VLOOKUP(N138,Base,4,0))</f>
        <v>5.1470588235294112</v>
      </c>
      <c r="P138" s="96">
        <f>SUMIF('MAKRONY MIX'!$F$14:$F$100,price!L138,'MAKRONY MIX'!$B$14:$B$100)</f>
        <v>0</v>
      </c>
      <c r="Q138" s="98">
        <f>SUMIF('CARMEL AKLIR'!$F$14:$F$100,price!L138,'CARMEL AKLIR'!$B$14:$B$100)</f>
        <v>0</v>
      </c>
    </row>
    <row r="139" spans="1:17" ht="12.75">
      <c r="A139" s="44">
        <v>130023</v>
      </c>
      <c r="B139" s="32" t="s">
        <v>142</v>
      </c>
      <c r="C139" s="43" t="s">
        <v>170</v>
      </c>
      <c r="D139" s="51">
        <f t="shared" si="1"/>
        <v>3.2258064516129035</v>
      </c>
      <c r="E139" s="44">
        <v>130023</v>
      </c>
      <c r="F139" s="60">
        <v>0.62</v>
      </c>
      <c r="G139" s="67">
        <v>2</v>
      </c>
      <c r="H139" s="51">
        <f t="shared" si="0"/>
        <v>3.2258064516129035</v>
      </c>
      <c r="L139" s="32" t="s">
        <v>142</v>
      </c>
      <c r="M139" s="43" t="s">
        <v>170</v>
      </c>
      <c r="N139" s="95">
        <f>IF(ISERROR(VLOOKUP(L139,base3,4,0)),"",VLOOKUP(L139,base3,4,0))</f>
        <v>130023</v>
      </c>
      <c r="O139" s="95">
        <f>IF(ISERROR(VLOOKUP(N139,Base,4,0)),"",VLOOKUP(N139,Base,4,0))</f>
        <v>3.2258064516129035</v>
      </c>
      <c r="P139" s="96">
        <f>SUMIF('MAKRONY MIX'!$F$14:$F$100,price!L139,'MAKRONY MIX'!$B$14:$B$100)</f>
        <v>0</v>
      </c>
      <c r="Q139" s="98">
        <f>SUMIF('CARMEL AKLIR'!$F$14:$F$100,price!L139,'CARMEL AKLIR'!$B$14:$B$100)</f>
        <v>0</v>
      </c>
    </row>
    <row r="140" spans="1:17" ht="12.75">
      <c r="A140" s="50">
        <v>130024</v>
      </c>
      <c r="B140" s="32" t="s">
        <v>144</v>
      </c>
      <c r="C140" s="43" t="s">
        <v>170</v>
      </c>
      <c r="D140" s="51">
        <f t="shared" si="1"/>
        <v>5.7142857142857144</v>
      </c>
      <c r="E140" s="50">
        <v>130024</v>
      </c>
      <c r="F140" s="60">
        <v>0.7</v>
      </c>
      <c r="G140" s="67">
        <v>4</v>
      </c>
      <c r="H140" s="51">
        <f t="shared" si="0"/>
        <v>5.7142857142857144</v>
      </c>
      <c r="L140" s="32" t="s">
        <v>144</v>
      </c>
      <c r="M140" s="43" t="s">
        <v>170</v>
      </c>
      <c r="N140" s="95">
        <f>IF(ISERROR(VLOOKUP(L140,base3,4,0)),"",VLOOKUP(L140,base3,4,0))</f>
        <v>130024</v>
      </c>
      <c r="O140" s="95">
        <f>IF(ISERROR(VLOOKUP(N140,Base,4,0)),"",VLOOKUP(N140,Base,4,0))</f>
        <v>5.7142857142857144</v>
      </c>
      <c r="P140" s="96">
        <f>SUMIF('MAKRONY MIX'!$F$14:$F$100,price!L140,'MAKRONY MIX'!$B$14:$B$100)</f>
        <v>0</v>
      </c>
      <c r="Q140" s="98">
        <f>SUMIF('CARMEL AKLIR'!$F$14:$F$100,price!L140,'CARMEL AKLIR'!$B$14:$B$100)</f>
        <v>0</v>
      </c>
    </row>
    <row r="141" spans="1:17" ht="12.75">
      <c r="A141" s="44">
        <v>130025</v>
      </c>
      <c r="B141" s="32" t="s">
        <v>146</v>
      </c>
      <c r="C141" s="43" t="s">
        <v>170</v>
      </c>
      <c r="D141" s="51">
        <f t="shared" si="1"/>
        <v>21.666666666666668</v>
      </c>
      <c r="E141" s="44">
        <v>130025</v>
      </c>
      <c r="F141" s="60">
        <v>0.6</v>
      </c>
      <c r="G141" s="67">
        <v>13</v>
      </c>
      <c r="H141" s="51">
        <f t="shared" si="0"/>
        <v>21.666666666666668</v>
      </c>
      <c r="L141" s="32" t="s">
        <v>146</v>
      </c>
      <c r="M141" s="43" t="s">
        <v>170</v>
      </c>
      <c r="N141" s="95">
        <f>IF(ISERROR(VLOOKUP(L141,base3,4,0)),"",VLOOKUP(L141,base3,4,0))</f>
        <v>130025</v>
      </c>
      <c r="O141" s="95">
        <f>IF(ISERROR(VLOOKUP(N141,Base,4,0)),"",VLOOKUP(N141,Base,4,0))</f>
        <v>21.666666666666668</v>
      </c>
      <c r="P141" s="96">
        <f>SUMIF('MAKRONY MIX'!$F$14:$F$100,price!L141,'MAKRONY MIX'!$B$14:$B$100)</f>
        <v>0</v>
      </c>
      <c r="Q141" s="98">
        <f>SUMIF('CARMEL AKLIR'!$F$14:$F$100,price!L141,'CARMEL AKLIR'!$B$14:$B$100)</f>
        <v>0</v>
      </c>
    </row>
    <row r="142" spans="1:17" ht="12.75">
      <c r="A142" s="50">
        <v>130026</v>
      </c>
      <c r="B142" s="32" t="s">
        <v>148</v>
      </c>
      <c r="C142" s="43" t="s">
        <v>170</v>
      </c>
      <c r="D142" s="51">
        <f t="shared" si="1"/>
        <v>13.333333333333334</v>
      </c>
      <c r="E142" s="50">
        <v>130026</v>
      </c>
      <c r="F142" s="60">
        <v>0.6</v>
      </c>
      <c r="G142" s="67">
        <v>8</v>
      </c>
      <c r="H142" s="51">
        <f t="shared" si="0"/>
        <v>13.333333333333334</v>
      </c>
      <c r="L142" s="32" t="s">
        <v>148</v>
      </c>
      <c r="M142" s="43" t="s">
        <v>170</v>
      </c>
      <c r="N142" s="95">
        <f>IF(ISERROR(VLOOKUP(L142,base3,4,0)),"",VLOOKUP(L142,base3,4,0))</f>
        <v>130026</v>
      </c>
      <c r="O142" s="95">
        <f>IF(ISERROR(VLOOKUP(N142,Base,4,0)),"",VLOOKUP(N142,Base,4,0))</f>
        <v>13.333333333333334</v>
      </c>
      <c r="P142" s="96">
        <f>SUMIF('MAKRONY MIX'!$F$14:$F$100,price!L142,'MAKRONY MIX'!$B$14:$B$100)</f>
        <v>0</v>
      </c>
      <c r="Q142" s="98">
        <f>SUMIF('CARMEL AKLIR'!$F$14:$F$100,price!L142,'CARMEL AKLIR'!$B$14:$B$100)</f>
        <v>0</v>
      </c>
    </row>
    <row r="143" spans="1:17" ht="12.75">
      <c r="A143" s="44">
        <v>130027</v>
      </c>
      <c r="B143" s="32" t="s">
        <v>178</v>
      </c>
      <c r="C143" s="43" t="s">
        <v>170</v>
      </c>
      <c r="D143" s="51">
        <f t="shared" si="1"/>
        <v>50</v>
      </c>
      <c r="E143" s="44">
        <v>130027</v>
      </c>
      <c r="F143" s="60">
        <v>0.7</v>
      </c>
      <c r="G143" s="67">
        <v>35</v>
      </c>
      <c r="H143" s="51">
        <f t="shared" si="0"/>
        <v>50</v>
      </c>
      <c r="L143" s="32" t="s">
        <v>178</v>
      </c>
      <c r="M143" s="43" t="s">
        <v>170</v>
      </c>
      <c r="N143" s="95">
        <f>IF(ISERROR(VLOOKUP(L143,base3,4,0)),"",VLOOKUP(L143,base3,4,0))</f>
        <v>130027</v>
      </c>
      <c r="O143" s="95">
        <f>IF(ISERROR(VLOOKUP(N143,Base,4,0)),"",VLOOKUP(N143,Base,4,0))</f>
        <v>50</v>
      </c>
      <c r="P143" s="96">
        <f>SUMIF('MAKRONY MIX'!$F$14:$F$100,price!L143,'MAKRONY MIX'!$B$14:$B$100)</f>
        <v>0</v>
      </c>
      <c r="Q143" s="98">
        <f>SUMIF('CARMEL AKLIR'!$F$14:$F$100,price!L143,'CARMEL AKLIR'!$B$14:$B$100)</f>
        <v>0</v>
      </c>
    </row>
    <row r="144" spans="1:17" ht="12.75">
      <c r="A144" s="50">
        <v>130028</v>
      </c>
      <c r="B144" s="32" t="s">
        <v>179</v>
      </c>
      <c r="C144" s="43" t="s">
        <v>170</v>
      </c>
      <c r="D144" s="51">
        <f t="shared" si="1"/>
        <v>5.7142857142857144</v>
      </c>
      <c r="E144" s="50">
        <v>130028</v>
      </c>
      <c r="F144" s="60">
        <v>0.7</v>
      </c>
      <c r="G144" s="67">
        <v>4</v>
      </c>
      <c r="H144" s="51">
        <f t="shared" si="0"/>
        <v>5.7142857142857144</v>
      </c>
      <c r="L144" s="32" t="s">
        <v>179</v>
      </c>
      <c r="M144" s="43" t="s">
        <v>170</v>
      </c>
      <c r="N144" s="95">
        <f>IF(ISERROR(VLOOKUP(L144,base3,4,0)),"",VLOOKUP(L144,base3,4,0))</f>
        <v>130028</v>
      </c>
      <c r="O144" s="95">
        <f>IF(ISERROR(VLOOKUP(N144,Base,4,0)),"",VLOOKUP(N144,Base,4,0))</f>
        <v>5.7142857142857144</v>
      </c>
      <c r="P144" s="96">
        <f>SUMIF('MAKRONY MIX'!$F$14:$F$100,price!L144,'MAKRONY MIX'!$B$14:$B$100)</f>
        <v>0</v>
      </c>
      <c r="Q144" s="98">
        <f>SUMIF('CARMEL AKLIR'!$F$14:$F$100,price!L144,'CARMEL AKLIR'!$B$14:$B$100)</f>
        <v>0</v>
      </c>
    </row>
    <row r="145" spans="1:17" ht="12.75">
      <c r="A145" s="44">
        <v>130029</v>
      </c>
      <c r="B145" s="32" t="s">
        <v>180</v>
      </c>
      <c r="C145" s="43" t="s">
        <v>170</v>
      </c>
      <c r="D145" s="51">
        <f t="shared" si="1"/>
        <v>5.7142857142857144</v>
      </c>
      <c r="E145" s="44">
        <v>130029</v>
      </c>
      <c r="F145" s="60">
        <v>0.7</v>
      </c>
      <c r="G145" s="67">
        <v>4</v>
      </c>
      <c r="H145" s="51">
        <f t="shared" si="0"/>
        <v>5.7142857142857144</v>
      </c>
      <c r="L145" s="32" t="s">
        <v>180</v>
      </c>
      <c r="M145" s="43" t="s">
        <v>170</v>
      </c>
      <c r="N145" s="95">
        <f>IF(ISERROR(VLOOKUP(L145,base3,4,0)),"",VLOOKUP(L145,base3,4,0))</f>
        <v>130029</v>
      </c>
      <c r="O145" s="95">
        <f>IF(ISERROR(VLOOKUP(N145,Base,4,0)),"",VLOOKUP(N145,Base,4,0))</f>
        <v>5.7142857142857144</v>
      </c>
      <c r="P145" s="96">
        <f>SUMIF('MAKRONY MIX'!$F$14:$F$100,price!L145,'MAKRONY MIX'!$B$14:$B$100)</f>
        <v>0</v>
      </c>
      <c r="Q145" s="98">
        <f>SUMIF('CARMEL AKLIR'!$F$14:$F$100,price!L145,'CARMEL AKLIR'!$B$14:$B$100)</f>
        <v>0</v>
      </c>
    </row>
    <row r="146" spans="1:17" ht="12.75">
      <c r="A146" s="50">
        <v>130030</v>
      </c>
      <c r="B146" s="32" t="s">
        <v>181</v>
      </c>
      <c r="C146" s="43" t="s">
        <v>170</v>
      </c>
      <c r="D146" s="51">
        <f t="shared" ref="D146" si="2">H146</f>
        <v>61.363636363636367</v>
      </c>
      <c r="E146" s="50">
        <v>130030</v>
      </c>
      <c r="F146" s="60">
        <v>0.88</v>
      </c>
      <c r="G146" s="68">
        <f>D26</f>
        <v>54</v>
      </c>
      <c r="H146" s="51">
        <f t="shared" ref="H146" si="3">IF(F146="","",G146/F146)</f>
        <v>61.363636363636367</v>
      </c>
      <c r="L146" s="32" t="s">
        <v>181</v>
      </c>
      <c r="M146" s="43" t="s">
        <v>170</v>
      </c>
      <c r="N146" s="95">
        <f>IF(ISERROR(VLOOKUP(L146,base3,4,0)),"",VLOOKUP(L146,base3,4,0))</f>
        <v>130030</v>
      </c>
      <c r="O146" s="95">
        <f>IF(ISERROR(VLOOKUP(N146,Base,4,0)),"",VLOOKUP(N146,Base,4,0))</f>
        <v>61.363636363636367</v>
      </c>
      <c r="P146" s="96">
        <f>SUMIF('MAKRONY MIX'!$F$14:$F$100,price!L146,'MAKRONY MIX'!$B$14:$B$100)</f>
        <v>0</v>
      </c>
      <c r="Q146" s="98">
        <f>SUMIF('CARMEL AKLIR'!$F$14:$F$100,price!L146,'CARMEL AKLIR'!$B$14:$B$100)</f>
        <v>0</v>
      </c>
    </row>
    <row r="147" spans="1:17" ht="12.75">
      <c r="A147" s="44">
        <v>130031</v>
      </c>
      <c r="B147" s="32" t="s">
        <v>182</v>
      </c>
      <c r="C147" s="43" t="s">
        <v>170</v>
      </c>
      <c r="D147" s="51">
        <f t="shared" si="1"/>
        <v>58.620689655172413</v>
      </c>
      <c r="E147" s="44">
        <v>130031</v>
      </c>
      <c r="F147" s="60">
        <v>0.87</v>
      </c>
      <c r="G147" s="68">
        <f>D18</f>
        <v>51</v>
      </c>
      <c r="H147" s="51">
        <f t="shared" si="0"/>
        <v>58.620689655172413</v>
      </c>
      <c r="L147" s="32" t="s">
        <v>182</v>
      </c>
      <c r="M147" s="43" t="s">
        <v>170</v>
      </c>
      <c r="N147" s="95">
        <f>IF(ISERROR(VLOOKUP(L147,base3,4,0)),"",VLOOKUP(L147,base3,4,0))</f>
        <v>130031</v>
      </c>
      <c r="O147" s="95">
        <f>IF(ISERROR(VLOOKUP(N147,Base,4,0)),"",VLOOKUP(N147,Base,4,0))</f>
        <v>58.620689655172413</v>
      </c>
      <c r="P147" s="96">
        <f>SUMIF('MAKRONY MIX'!$F$14:$F$100,price!L147,'MAKRONY MIX'!$B$14:$B$100)</f>
        <v>0</v>
      </c>
      <c r="Q147" s="98">
        <f>SUMIF('CARMEL AKLIR'!$F$14:$F$100,price!L147,'CARMEL AKLIR'!$B$14:$B$100)</f>
        <v>0</v>
      </c>
    </row>
    <row r="148" spans="1:17" ht="12.75">
      <c r="A148" s="50">
        <v>130032</v>
      </c>
      <c r="B148" s="32" t="s">
        <v>183</v>
      </c>
      <c r="C148" s="43" t="s">
        <v>170</v>
      </c>
      <c r="D148" s="51">
        <f t="shared" si="1"/>
        <v>100</v>
      </c>
      <c r="E148" s="50">
        <v>130032</v>
      </c>
      <c r="F148" s="60">
        <v>0.7</v>
      </c>
      <c r="G148" s="68">
        <f>D19</f>
        <v>70</v>
      </c>
      <c r="H148" s="51">
        <f t="shared" si="0"/>
        <v>100</v>
      </c>
      <c r="L148" s="32" t="s">
        <v>183</v>
      </c>
      <c r="M148" s="43" t="s">
        <v>170</v>
      </c>
      <c r="N148" s="95">
        <f>IF(ISERROR(VLOOKUP(L148,base3,4,0)),"",VLOOKUP(L148,base3,4,0))</f>
        <v>130032</v>
      </c>
      <c r="O148" s="95">
        <f>IF(ISERROR(VLOOKUP(N148,Base,4,0)),"",VLOOKUP(N148,Base,4,0))</f>
        <v>100</v>
      </c>
      <c r="P148" s="96">
        <f>SUMIF('MAKRONY MIX'!$F$14:$F$100,price!L148,'MAKRONY MIX'!$B$14:$B$100)</f>
        <v>0</v>
      </c>
      <c r="Q148" s="98">
        <f>SUMIF('CARMEL AKLIR'!$F$14:$F$100,price!L148,'CARMEL AKLIR'!$B$14:$B$100)</f>
        <v>0</v>
      </c>
    </row>
    <row r="149" spans="1:17" ht="12.75">
      <c r="A149" s="44">
        <v>130033</v>
      </c>
      <c r="B149" s="32" t="s">
        <v>184</v>
      </c>
      <c r="C149" s="43" t="s">
        <v>170</v>
      </c>
      <c r="D149" s="51">
        <f t="shared" si="1"/>
        <v>29.722222222222221</v>
      </c>
      <c r="E149" s="44">
        <v>130033</v>
      </c>
      <c r="F149" s="60">
        <v>0.9</v>
      </c>
      <c r="G149" s="68">
        <f>D17</f>
        <v>26.75</v>
      </c>
      <c r="H149" s="51">
        <f t="shared" si="0"/>
        <v>29.722222222222221</v>
      </c>
      <c r="L149" s="32" t="s">
        <v>184</v>
      </c>
      <c r="M149" s="43" t="s">
        <v>170</v>
      </c>
      <c r="N149" s="95">
        <f>IF(ISERROR(VLOOKUP(L149,base3,4,0)),"",VLOOKUP(L149,base3,4,0))</f>
        <v>130033</v>
      </c>
      <c r="O149" s="95">
        <f>IF(ISERROR(VLOOKUP(N149,Base,4,0)),"",VLOOKUP(N149,Base,4,0))</f>
        <v>29.722222222222221</v>
      </c>
      <c r="P149" s="96">
        <f>SUMIF('MAKRONY MIX'!$F$14:$F$100,price!L149,'MAKRONY MIX'!$B$14:$B$100)</f>
        <v>0</v>
      </c>
      <c r="Q149" s="98">
        <f>SUMIF('CARMEL AKLIR'!$F$14:$F$100,price!L149,'CARMEL AKLIR'!$B$14:$B$100)</f>
        <v>0</v>
      </c>
    </row>
    <row r="150" spans="1:17" ht="12.75">
      <c r="A150" s="50">
        <v>130034</v>
      </c>
      <c r="B150" s="32" t="s">
        <v>185</v>
      </c>
      <c r="C150" s="43" t="s">
        <v>170</v>
      </c>
      <c r="D150" s="51">
        <f t="shared" si="1"/>
        <v>69.162436548223354</v>
      </c>
      <c r="E150" s="50">
        <v>130034</v>
      </c>
      <c r="F150" s="60">
        <v>0.78800000000000003</v>
      </c>
      <c r="G150" s="68">
        <f>D6</f>
        <v>54.5</v>
      </c>
      <c r="H150" s="51">
        <f t="shared" si="0"/>
        <v>69.162436548223354</v>
      </c>
      <c r="L150" s="32" t="s">
        <v>185</v>
      </c>
      <c r="M150" s="43" t="s">
        <v>170</v>
      </c>
      <c r="N150" s="95">
        <f>IF(ISERROR(VLOOKUP(L150,base3,4,0)),"",VLOOKUP(L150,base3,4,0))</f>
        <v>130034</v>
      </c>
      <c r="O150" s="95">
        <f>IF(ISERROR(VLOOKUP(N150,Base,4,0)),"",VLOOKUP(N150,Base,4,0))</f>
        <v>69.162436548223354</v>
      </c>
      <c r="P150" s="96">
        <f>SUMIF('MAKRONY MIX'!$F$14:$F$100,price!L150,'MAKRONY MIX'!$B$14:$B$100)</f>
        <v>0</v>
      </c>
      <c r="Q150" s="98">
        <f>SUMIF('CARMEL AKLIR'!$F$14:$F$100,price!L150,'CARMEL AKLIR'!$B$14:$B$100)</f>
        <v>0</v>
      </c>
    </row>
    <row r="151" spans="1:17" ht="12.75">
      <c r="A151" s="44">
        <v>130035</v>
      </c>
      <c r="B151" s="32" t="s">
        <v>186</v>
      </c>
      <c r="C151" s="43" t="s">
        <v>170</v>
      </c>
      <c r="D151" s="51">
        <f t="shared" si="1"/>
        <v>55.555555555555557</v>
      </c>
      <c r="E151" s="44">
        <v>130035</v>
      </c>
      <c r="F151" s="60">
        <v>0.9</v>
      </c>
      <c r="G151" s="68">
        <f>D4</f>
        <v>50</v>
      </c>
      <c r="H151" s="51">
        <f t="shared" si="0"/>
        <v>55.555555555555557</v>
      </c>
      <c r="L151" s="32" t="s">
        <v>186</v>
      </c>
      <c r="M151" s="43" t="s">
        <v>170</v>
      </c>
      <c r="N151" s="95">
        <f>IF(ISERROR(VLOOKUP(L151,base3,4,0)),"",VLOOKUP(L151,base3,4,0))</f>
        <v>130035</v>
      </c>
      <c r="O151" s="95">
        <f>IF(ISERROR(VLOOKUP(N151,Base,4,0)),"",VLOOKUP(N151,Base,4,0))</f>
        <v>55.555555555555557</v>
      </c>
      <c r="P151" s="96">
        <f>SUMIF('MAKRONY MIX'!$F$14:$F$100,price!L151,'MAKRONY MIX'!$B$14:$B$100)</f>
        <v>0</v>
      </c>
      <c r="Q151" s="98">
        <f>SUMIF('CARMEL AKLIR'!$F$14:$F$100,price!L151,'CARMEL AKLIR'!$B$14:$B$100)</f>
        <v>0</v>
      </c>
    </row>
    <row r="152" spans="1:17" ht="12.75">
      <c r="A152" s="50">
        <v>130036</v>
      </c>
      <c r="B152" s="32" t="s">
        <v>187</v>
      </c>
      <c r="C152" s="43" t="s">
        <v>170</v>
      </c>
      <c r="D152" s="51">
        <f t="shared" si="1"/>
        <v>50.833333333333329</v>
      </c>
      <c r="E152" s="50">
        <v>130036</v>
      </c>
      <c r="F152" s="60">
        <v>0.9</v>
      </c>
      <c r="G152" s="68">
        <f>D5</f>
        <v>45.75</v>
      </c>
      <c r="H152" s="51">
        <f t="shared" si="0"/>
        <v>50.833333333333329</v>
      </c>
      <c r="L152" s="32" t="s">
        <v>187</v>
      </c>
      <c r="M152" s="43" t="s">
        <v>170</v>
      </c>
      <c r="N152" s="95">
        <f>IF(ISERROR(VLOOKUP(L152,base3,4,0)),"",VLOOKUP(L152,base3,4,0))</f>
        <v>130036</v>
      </c>
      <c r="O152" s="95">
        <f>IF(ISERROR(VLOOKUP(N152,Base,4,0)),"",VLOOKUP(N152,Base,4,0))</f>
        <v>50.833333333333329</v>
      </c>
      <c r="P152" s="96">
        <f>SUMIF('MAKRONY MIX'!$F$14:$F$100,price!L152,'MAKRONY MIX'!$B$14:$B$100)</f>
        <v>0</v>
      </c>
      <c r="Q152" s="98">
        <f>SUMIF('CARMEL AKLIR'!$F$14:$F$100,price!L152,'CARMEL AKLIR'!$B$14:$B$100)</f>
        <v>0</v>
      </c>
    </row>
    <row r="153" spans="1:17" ht="12.75">
      <c r="A153" s="44">
        <v>130037</v>
      </c>
      <c r="B153" s="32" t="s">
        <v>189</v>
      </c>
      <c r="C153" s="43" t="s">
        <v>170</v>
      </c>
      <c r="D153" s="51">
        <f t="shared" si="1"/>
        <v>55.789473684210527</v>
      </c>
      <c r="E153" s="44">
        <v>130037</v>
      </c>
      <c r="F153" s="60">
        <v>0.95</v>
      </c>
      <c r="G153" s="68">
        <f>D14</f>
        <v>53</v>
      </c>
      <c r="H153" s="51">
        <f t="shared" si="0"/>
        <v>55.789473684210527</v>
      </c>
      <c r="L153" s="32" t="s">
        <v>189</v>
      </c>
      <c r="M153" s="43" t="s">
        <v>170</v>
      </c>
      <c r="N153" s="95">
        <f>IF(ISERROR(VLOOKUP(L153,base3,4,0)),"",VLOOKUP(L153,base3,4,0))</f>
        <v>130037</v>
      </c>
      <c r="O153" s="95">
        <f>IF(ISERROR(VLOOKUP(N153,Base,4,0)),"",VLOOKUP(N153,Base,4,0))</f>
        <v>55.789473684210527</v>
      </c>
      <c r="P153" s="96">
        <f>SUMIF('MAKRONY MIX'!$F$14:$F$100,price!L153,'MAKRONY MIX'!$B$14:$B$100)</f>
        <v>0</v>
      </c>
      <c r="Q153" s="98">
        <f>SUMIF('CARMEL AKLIR'!$F$14:$F$100,price!L153,'CARMEL AKLIR'!$B$14:$B$100)</f>
        <v>0</v>
      </c>
    </row>
    <row r="154" spans="1:17" ht="12.75">
      <c r="A154" s="50">
        <v>130038</v>
      </c>
      <c r="B154" s="32" t="s">
        <v>188</v>
      </c>
      <c r="C154" s="43" t="s">
        <v>170</v>
      </c>
      <c r="D154" s="51">
        <f t="shared" si="1"/>
        <v>33.333333333333336</v>
      </c>
      <c r="E154" s="50">
        <v>130038</v>
      </c>
      <c r="F154" s="60">
        <v>0.75</v>
      </c>
      <c r="G154" s="67">
        <v>25</v>
      </c>
      <c r="H154" s="51">
        <f t="shared" si="0"/>
        <v>33.333333333333336</v>
      </c>
      <c r="L154" s="32" t="s">
        <v>188</v>
      </c>
      <c r="M154" s="43" t="s">
        <v>170</v>
      </c>
      <c r="N154" s="95">
        <f>IF(ISERROR(VLOOKUP(L154,base3,4,0)),"",VLOOKUP(L154,base3,4,0))</f>
        <v>130038</v>
      </c>
      <c r="O154" s="95">
        <f>IF(ISERROR(VLOOKUP(N154,Base,4,0)),"",VLOOKUP(N154,Base,4,0))</f>
        <v>33.333333333333336</v>
      </c>
      <c r="P154" s="96">
        <f>SUMIF('MAKRONY MIX'!$F$14:$F$100,price!L154,'MAKRONY MIX'!$B$14:$B$100)</f>
        <v>0</v>
      </c>
      <c r="Q154" s="98">
        <f>SUMIF('CARMEL AKLIR'!$F$14:$F$100,price!L154,'CARMEL AKLIR'!$B$14:$B$100)</f>
        <v>0</v>
      </c>
    </row>
    <row r="155" spans="1:17" ht="12.75">
      <c r="A155" s="44">
        <v>130039</v>
      </c>
      <c r="B155" s="32" t="s">
        <v>190</v>
      </c>
      <c r="C155" s="43" t="s">
        <v>170</v>
      </c>
      <c r="D155" s="51">
        <f t="shared" si="1"/>
        <v>72.631578947368425</v>
      </c>
      <c r="E155" s="44">
        <v>130039</v>
      </c>
      <c r="F155" s="60">
        <v>0.95</v>
      </c>
      <c r="G155" s="68">
        <f>D7</f>
        <v>69</v>
      </c>
      <c r="H155" s="51">
        <f t="shared" si="0"/>
        <v>72.631578947368425</v>
      </c>
      <c r="L155" s="32" t="s">
        <v>190</v>
      </c>
      <c r="M155" s="43" t="s">
        <v>170</v>
      </c>
      <c r="N155" s="95">
        <f>IF(ISERROR(VLOOKUP(L155,base3,4,0)),"",VLOOKUP(L155,base3,4,0))</f>
        <v>130039</v>
      </c>
      <c r="O155" s="95">
        <f>IF(ISERROR(VLOOKUP(N155,Base,4,0)),"",VLOOKUP(N155,Base,4,0))</f>
        <v>72.631578947368425</v>
      </c>
      <c r="P155" s="96">
        <f>SUMIF('MAKRONY MIX'!$F$14:$F$100,price!L155,'MAKRONY MIX'!$B$14:$B$100)</f>
        <v>0</v>
      </c>
      <c r="Q155" s="98">
        <f>SUMIF('CARMEL AKLIR'!$F$14:$F$100,price!L155,'CARMEL AKLIR'!$B$14:$B$100)</f>
        <v>0</v>
      </c>
    </row>
    <row r="156" spans="1:17" ht="12.75">
      <c r="A156" s="50">
        <v>130040</v>
      </c>
      <c r="B156" s="32" t="s">
        <v>191</v>
      </c>
      <c r="C156" s="43" t="s">
        <v>170</v>
      </c>
      <c r="D156" s="51">
        <f>[1]Alamandine!$G$16</f>
        <v>15.503947368421054</v>
      </c>
      <c r="E156" s="50">
        <v>130040</v>
      </c>
      <c r="F156" s="60"/>
      <c r="G156" s="67"/>
      <c r="H156" s="51" t="str">
        <f t="shared" si="0"/>
        <v/>
      </c>
      <c r="L156" s="32" t="s">
        <v>191</v>
      </c>
      <c r="M156" s="43" t="s">
        <v>170</v>
      </c>
      <c r="N156" s="95">
        <f>IF(ISERROR(VLOOKUP(L156,base3,4,0)),"",VLOOKUP(L156,base3,4,0))</f>
        <v>130040</v>
      </c>
      <c r="O156" s="95">
        <f>IF(ISERROR(VLOOKUP(N156,Base,4,0)),"",VLOOKUP(N156,Base,4,0))</f>
        <v>15.503947368421054</v>
      </c>
      <c r="P156" s="96">
        <f>SUMIF('MAKRONY MIX'!$F$14:$F$100,price!L156,'MAKRONY MIX'!$B$14:$B$100)</f>
        <v>0</v>
      </c>
      <c r="Q156" s="98">
        <f>SUMIF('CARMEL AKLIR'!$F$14:$F$100,price!L156,'CARMEL AKLIR'!$B$14:$B$100)</f>
        <v>0</v>
      </c>
    </row>
    <row r="157" spans="1:17" ht="12.75">
      <c r="A157" s="44">
        <v>130041</v>
      </c>
      <c r="B157" s="32" t="s">
        <v>194</v>
      </c>
      <c r="C157" s="43" t="s">
        <v>170</v>
      </c>
      <c r="D157" s="51">
        <f>'[1]Cilantro Sauce'!$G$18</f>
        <v>21.354172419506266</v>
      </c>
      <c r="E157" s="44">
        <v>130041</v>
      </c>
      <c r="F157" s="60"/>
      <c r="G157" s="67"/>
      <c r="H157" s="51" t="str">
        <f t="shared" si="0"/>
        <v/>
      </c>
      <c r="L157" s="32" t="s">
        <v>194</v>
      </c>
      <c r="M157" s="43" t="s">
        <v>170</v>
      </c>
      <c r="N157" s="95">
        <f>IF(ISERROR(VLOOKUP(L157,base3,4,0)),"",VLOOKUP(L157,base3,4,0))</f>
        <v>130041</v>
      </c>
      <c r="O157" s="95">
        <f>IF(ISERROR(VLOOKUP(N157,Base,4,0)),"",VLOOKUP(N157,Base,4,0))</f>
        <v>21.354172419506266</v>
      </c>
      <c r="P157" s="96">
        <f>SUMIF('MAKRONY MIX'!$F$14:$F$100,price!L157,'MAKRONY MIX'!$B$14:$B$100)</f>
        <v>0</v>
      </c>
      <c r="Q157" s="98">
        <f>SUMIF('CARMEL AKLIR'!$F$14:$F$100,price!L157,'CARMEL AKLIR'!$B$14:$B$100)</f>
        <v>0</v>
      </c>
    </row>
    <row r="158" spans="1:17" ht="12.75">
      <c r="A158" s="50">
        <v>130042</v>
      </c>
      <c r="B158" s="32" t="s">
        <v>196</v>
      </c>
      <c r="C158" s="43" t="s">
        <v>170</v>
      </c>
      <c r="D158" s="51">
        <f>'[1]French Dressing'!$G$18</f>
        <v>9.7584597432905511</v>
      </c>
      <c r="E158" s="50">
        <v>130042</v>
      </c>
      <c r="F158" s="60"/>
      <c r="G158" s="67"/>
      <c r="H158" s="51" t="str">
        <f t="shared" si="0"/>
        <v/>
      </c>
      <c r="L158" s="32" t="s">
        <v>196</v>
      </c>
      <c r="M158" s="43" t="s">
        <v>170</v>
      </c>
      <c r="N158" s="95">
        <f>IF(ISERROR(VLOOKUP(L158,base3,4,0)),"",VLOOKUP(L158,base3,4,0))</f>
        <v>130042</v>
      </c>
      <c r="O158" s="95">
        <f>IF(ISERROR(VLOOKUP(N158,Base,4,0)),"",VLOOKUP(N158,Base,4,0))</f>
        <v>9.7584597432905511</v>
      </c>
      <c r="P158" s="96">
        <f>SUMIF('MAKRONY MIX'!$F$14:$F$100,price!L158,'MAKRONY MIX'!$B$14:$B$100)</f>
        <v>0</v>
      </c>
      <c r="Q158" s="98">
        <f>SUMIF('CARMEL AKLIR'!$F$14:$F$100,price!L158,'CARMEL AKLIR'!$B$14:$B$100)</f>
        <v>0</v>
      </c>
    </row>
    <row r="159" spans="1:17" ht="12.75">
      <c r="A159" s="44">
        <v>130043</v>
      </c>
      <c r="B159" s="32" t="s">
        <v>197</v>
      </c>
      <c r="C159" s="43" t="s">
        <v>170</v>
      </c>
      <c r="D159" s="51">
        <f>'[1]Caesar Dressing'!$G$18</f>
        <v>18.444728843385057</v>
      </c>
      <c r="E159" s="44">
        <v>130043</v>
      </c>
      <c r="F159" s="60"/>
      <c r="G159" s="67"/>
      <c r="H159" s="51" t="str">
        <f t="shared" si="0"/>
        <v/>
      </c>
      <c r="L159" s="32" t="s">
        <v>197</v>
      </c>
      <c r="M159" s="43" t="s">
        <v>170</v>
      </c>
      <c r="N159" s="95">
        <f>IF(ISERROR(VLOOKUP(L159,base3,4,0)),"",VLOOKUP(L159,base3,4,0))</f>
        <v>130043</v>
      </c>
      <c r="O159" s="95">
        <f>IF(ISERROR(VLOOKUP(N159,Base,4,0)),"",VLOOKUP(N159,Base,4,0))</f>
        <v>18.444728843385057</v>
      </c>
      <c r="P159" s="96">
        <f>SUMIF('MAKRONY MIX'!$F$14:$F$100,price!L159,'MAKRONY MIX'!$B$14:$B$100)</f>
        <v>0</v>
      </c>
      <c r="Q159" s="98">
        <f>SUMIF('CARMEL AKLIR'!$F$14:$F$100,price!L159,'CARMEL AKLIR'!$B$14:$B$100)</f>
        <v>0</v>
      </c>
    </row>
    <row r="160" spans="1:17" ht="12.75">
      <c r="A160" s="50">
        <v>130044</v>
      </c>
      <c r="B160" s="32" t="s">
        <v>198</v>
      </c>
      <c r="C160" s="43" t="s">
        <v>170</v>
      </c>
      <c r="D160" s="51">
        <f>[1]Viniagrette!$G$18</f>
        <v>10.745667225618002</v>
      </c>
      <c r="E160" s="50">
        <v>130044</v>
      </c>
      <c r="F160" s="60"/>
      <c r="G160" s="67"/>
      <c r="H160" s="51" t="str">
        <f t="shared" si="0"/>
        <v/>
      </c>
      <c r="L160" s="32" t="s">
        <v>198</v>
      </c>
      <c r="M160" s="43" t="s">
        <v>170</v>
      </c>
      <c r="N160" s="95">
        <f>IF(ISERROR(VLOOKUP(L160,base3,4,0)),"",VLOOKUP(L160,base3,4,0))</f>
        <v>130044</v>
      </c>
      <c r="O160" s="95">
        <f>IF(ISERROR(VLOOKUP(N160,Base,4,0)),"",VLOOKUP(N160,Base,4,0))</f>
        <v>10.745667225618002</v>
      </c>
      <c r="P160" s="96">
        <f>SUMIF('MAKRONY MIX'!$F$14:$F$100,price!L160,'MAKRONY MIX'!$B$14:$B$100)</f>
        <v>0</v>
      </c>
      <c r="Q160" s="98">
        <f>SUMIF('CARMEL AKLIR'!$F$14:$F$100,price!L160,'CARMEL AKLIR'!$B$14:$B$100)</f>
        <v>0</v>
      </c>
    </row>
    <row r="161" spans="1:17" ht="12.75">
      <c r="A161" s="44">
        <v>130045</v>
      </c>
      <c r="B161" s="32" t="s">
        <v>199</v>
      </c>
      <c r="C161" s="43" t="s">
        <v>170</v>
      </c>
      <c r="D161" s="51">
        <f>'[1]Roquefort Dressing'!$G$18</f>
        <v>16.467696764847897</v>
      </c>
      <c r="E161" s="44">
        <v>130045</v>
      </c>
      <c r="F161" s="60"/>
      <c r="G161" s="67"/>
      <c r="H161" s="51" t="str">
        <f t="shared" si="0"/>
        <v/>
      </c>
      <c r="L161" s="32" t="s">
        <v>199</v>
      </c>
      <c r="M161" s="43" t="s">
        <v>170</v>
      </c>
      <c r="N161" s="95">
        <f>IF(ISERROR(VLOOKUP(L161,base3,4,0)),"",VLOOKUP(L161,base3,4,0))</f>
        <v>130045</v>
      </c>
      <c r="O161" s="95">
        <f>IF(ISERROR(VLOOKUP(N161,Base,4,0)),"",VLOOKUP(N161,Base,4,0))</f>
        <v>16.467696764847897</v>
      </c>
      <c r="P161" s="96">
        <f>SUMIF('MAKRONY MIX'!$F$14:$F$100,price!L161,'MAKRONY MIX'!$B$14:$B$100)</f>
        <v>0</v>
      </c>
      <c r="Q161" s="98">
        <f>SUMIF('CARMEL AKLIR'!$F$14:$F$100,price!L161,'CARMEL AKLIR'!$B$14:$B$100)</f>
        <v>0</v>
      </c>
    </row>
    <row r="162" spans="1:17" ht="12.75">
      <c r="A162" s="50">
        <v>130046</v>
      </c>
      <c r="B162" s="32" t="s">
        <v>200</v>
      </c>
      <c r="C162" s="43" t="s">
        <v>170</v>
      </c>
      <c r="D162" s="51">
        <f>'[1]Greek Dressing'!$G$18</f>
        <v>17.95008275405495</v>
      </c>
      <c r="E162" s="50">
        <v>130046</v>
      </c>
      <c r="F162" s="60"/>
      <c r="G162" s="67"/>
      <c r="H162" s="51" t="str">
        <f t="shared" si="0"/>
        <v/>
      </c>
      <c r="L162" s="32" t="s">
        <v>200</v>
      </c>
      <c r="M162" s="43" t="s">
        <v>170</v>
      </c>
      <c r="N162" s="95">
        <f>IF(ISERROR(VLOOKUP(L162,base3,4,0)),"",VLOOKUP(L162,base3,4,0))</f>
        <v>130046</v>
      </c>
      <c r="O162" s="95">
        <f>IF(ISERROR(VLOOKUP(N162,Base,4,0)),"",VLOOKUP(N162,Base,4,0))</f>
        <v>17.95008275405495</v>
      </c>
      <c r="P162" s="96">
        <f>SUMIF('MAKRONY MIX'!$F$14:$F$100,price!L162,'MAKRONY MIX'!$B$14:$B$100)</f>
        <v>0</v>
      </c>
      <c r="Q162" s="98">
        <f>SUMIF('CARMEL AKLIR'!$F$14:$F$100,price!L162,'CARMEL AKLIR'!$B$14:$B$100)</f>
        <v>0</v>
      </c>
    </row>
    <row r="163" spans="1:17" ht="12.75">
      <c r="A163" s="44">
        <v>130047</v>
      </c>
      <c r="B163" s="32" t="s">
        <v>201</v>
      </c>
      <c r="C163" s="43" t="s">
        <v>170</v>
      </c>
      <c r="D163" s="51">
        <f>[1]Pesto!$G$18</f>
        <v>47.222510739114988</v>
      </c>
      <c r="E163" s="44">
        <v>130047</v>
      </c>
      <c r="F163" s="60"/>
      <c r="G163" s="67"/>
      <c r="H163" s="51" t="str">
        <f t="shared" si="0"/>
        <v/>
      </c>
      <c r="L163" s="32" t="s">
        <v>201</v>
      </c>
      <c r="M163" s="43" t="s">
        <v>170</v>
      </c>
      <c r="N163" s="95">
        <f>IF(ISERROR(VLOOKUP(L163,base3,4,0)),"",VLOOKUP(L163,base3,4,0))</f>
        <v>130047</v>
      </c>
      <c r="O163" s="95">
        <f>IF(ISERROR(VLOOKUP(N163,Base,4,0)),"",VLOOKUP(N163,Base,4,0))</f>
        <v>47.222510739114988</v>
      </c>
      <c r="P163" s="96">
        <f>SUMIF('MAKRONY MIX'!$F$14:$F$100,price!L163,'MAKRONY MIX'!$B$14:$B$100)</f>
        <v>0</v>
      </c>
      <c r="Q163" s="98">
        <f>SUMIF('CARMEL AKLIR'!$F$14:$F$100,price!L163,'CARMEL AKLIR'!$B$14:$B$100)</f>
        <v>0</v>
      </c>
    </row>
    <row r="164" spans="1:17" ht="12.75">
      <c r="A164" s="50">
        <v>130048</v>
      </c>
      <c r="B164" s="32" t="s">
        <v>203</v>
      </c>
      <c r="C164" s="43" t="s">
        <v>170</v>
      </c>
      <c r="D164" s="51">
        <f>[1]Tapenade!$G$18</f>
        <v>15.967440474578108</v>
      </c>
      <c r="E164" s="50">
        <v>130048</v>
      </c>
      <c r="F164" s="60"/>
      <c r="G164" s="67"/>
      <c r="H164" s="51" t="str">
        <f t="shared" si="0"/>
        <v/>
      </c>
      <c r="L164" s="32" t="s">
        <v>203</v>
      </c>
      <c r="M164" s="43" t="s">
        <v>170</v>
      </c>
      <c r="N164" s="95">
        <f>IF(ISERROR(VLOOKUP(L164,base3,4,0)),"",VLOOKUP(L164,base3,4,0))</f>
        <v>130048</v>
      </c>
      <c r="O164" s="95">
        <f>IF(ISERROR(VLOOKUP(N164,Base,4,0)),"",VLOOKUP(N164,Base,4,0))</f>
        <v>15.967440474578108</v>
      </c>
      <c r="P164" s="96">
        <f>SUMIF('MAKRONY MIX'!$F$14:$F$100,price!L164,'MAKRONY MIX'!$B$14:$B$100)</f>
        <v>0</v>
      </c>
      <c r="Q164" s="98">
        <f>SUMIF('CARMEL AKLIR'!$F$14:$F$100,price!L164,'CARMEL AKLIR'!$B$14:$B$100)</f>
        <v>0</v>
      </c>
    </row>
    <row r="165" spans="1:17" ht="12.75">
      <c r="A165" s="44">
        <v>130049</v>
      </c>
      <c r="B165" s="32" t="s">
        <v>202</v>
      </c>
      <c r="C165" s="43" t="s">
        <v>170</v>
      </c>
      <c r="D165" s="51">
        <f>'[1]Basil Souce'!$G$17</f>
        <v>144.65315789473684</v>
      </c>
      <c r="E165" s="44">
        <v>130049</v>
      </c>
      <c r="F165" s="60"/>
      <c r="G165" s="67"/>
      <c r="H165" s="51" t="str">
        <f t="shared" si="0"/>
        <v/>
      </c>
      <c r="L165" s="32" t="s">
        <v>202</v>
      </c>
      <c r="M165" s="43" t="s">
        <v>170</v>
      </c>
      <c r="N165" s="95">
        <f>IF(ISERROR(VLOOKUP(L165,base3,4,0)),"",VLOOKUP(L165,base3,4,0))</f>
        <v>130049</v>
      </c>
      <c r="O165" s="95">
        <f>IF(ISERROR(VLOOKUP(N165,Base,4,0)),"",VLOOKUP(N165,Base,4,0))</f>
        <v>144.65315789473684</v>
      </c>
      <c r="P165" s="96">
        <f>SUMIF('MAKRONY MIX'!$F$14:$F$100,price!L165,'MAKRONY MIX'!$B$14:$B$100)</f>
        <v>0</v>
      </c>
      <c r="Q165" s="98">
        <f>SUMIF('CARMEL AKLIR'!$F$14:$F$100,price!L165,'CARMEL AKLIR'!$B$14:$B$100)</f>
        <v>0</v>
      </c>
    </row>
    <row r="166" spans="1:17" ht="12.75">
      <c r="A166" s="50">
        <v>130050</v>
      </c>
      <c r="B166" s="33" t="s">
        <v>209</v>
      </c>
      <c r="C166" s="43" t="s">
        <v>170</v>
      </c>
      <c r="D166" s="51">
        <v>166.66</v>
      </c>
      <c r="E166" s="50">
        <v>130050</v>
      </c>
      <c r="F166" s="60"/>
      <c r="G166" s="67"/>
      <c r="H166" s="51" t="str">
        <f t="shared" si="0"/>
        <v/>
      </c>
      <c r="L166" s="33" t="s">
        <v>209</v>
      </c>
      <c r="M166" s="43" t="s">
        <v>170</v>
      </c>
      <c r="N166" s="95">
        <f>IF(ISERROR(VLOOKUP(L166,base3,4,0)),"",VLOOKUP(L166,base3,4,0))</f>
        <v>130050</v>
      </c>
      <c r="O166" s="95">
        <f>IF(ISERROR(VLOOKUP(N166,Base,4,0)),"",VLOOKUP(N166,Base,4,0))</f>
        <v>166.66</v>
      </c>
      <c r="P166" s="96">
        <f>SUMIF('MAKRONY MIX'!$F$14:$F$100,price!L166,'MAKRONY MIX'!$B$14:$B$100)</f>
        <v>6.0000000000000001E-3</v>
      </c>
      <c r="Q166" s="98">
        <f>SUMIF('CARMEL AKLIR'!$F$14:$F$100,price!L166,'CARMEL AKLIR'!$B$14:$B$100)</f>
        <v>0</v>
      </c>
    </row>
    <row r="167" spans="1:17" ht="12.75">
      <c r="A167" s="44">
        <v>130051</v>
      </c>
      <c r="B167" s="32" t="s">
        <v>212</v>
      </c>
      <c r="C167" s="43" t="s">
        <v>170</v>
      </c>
      <c r="D167" s="51">
        <v>0</v>
      </c>
      <c r="E167" s="44">
        <v>130051</v>
      </c>
      <c r="F167" s="60"/>
      <c r="G167" s="67"/>
      <c r="H167" s="51" t="str">
        <f t="shared" si="0"/>
        <v/>
      </c>
      <c r="L167" s="32" t="s">
        <v>212</v>
      </c>
      <c r="M167" s="43" t="s">
        <v>170</v>
      </c>
      <c r="N167" s="95">
        <f>IF(ISERROR(VLOOKUP(L167,base3,4,0)),"",VLOOKUP(L167,base3,4,0))</f>
        <v>130051</v>
      </c>
      <c r="O167" s="95">
        <f>IF(ISERROR(VLOOKUP(N167,Base,4,0)),"",VLOOKUP(N167,Base,4,0))</f>
        <v>0</v>
      </c>
      <c r="P167" s="96">
        <f>SUMIF('MAKRONY MIX'!$F$14:$F$100,price!L167,'MAKRONY MIX'!$B$14:$B$100)</f>
        <v>0</v>
      </c>
      <c r="Q167" s="98">
        <f>SUMIF('CARMEL AKLIR'!$F$14:$F$100,price!L167,'CARMEL AKLIR'!$B$14:$B$100)</f>
        <v>0.23499999999999999</v>
      </c>
    </row>
    <row r="168" spans="1:17" ht="12.75">
      <c r="A168" s="50">
        <v>130052</v>
      </c>
      <c r="B168" s="33"/>
      <c r="C168" s="43" t="s">
        <v>170</v>
      </c>
      <c r="D168" s="51" t="str">
        <f t="shared" si="1"/>
        <v/>
      </c>
      <c r="E168" s="50">
        <v>130052</v>
      </c>
      <c r="F168" s="60"/>
      <c r="G168" s="67"/>
      <c r="H168" s="51" t="str">
        <f t="shared" si="0"/>
        <v/>
      </c>
      <c r="L168" s="33"/>
      <c r="M168" s="43" t="s">
        <v>170</v>
      </c>
      <c r="N168" s="95" t="str">
        <f>IF(ISERROR(VLOOKUP(L168,base3,4,0)),"",VLOOKUP(L168,base3,4,0))</f>
        <v/>
      </c>
      <c r="O168" s="95" t="str">
        <f>IF(ISERROR(VLOOKUP(N168,Base,4,0)),"",VLOOKUP(N168,Base,4,0))</f>
        <v/>
      </c>
      <c r="P168" s="96">
        <f>SUMIF('MAKRONY MIX'!$F$14:$F$100,price!L168,'MAKRONY MIX'!$B$14:$B$100)</f>
        <v>0</v>
      </c>
      <c r="Q168" s="98">
        <f>SUMIF('CARMEL AKLIR'!$F$14:$F$100,price!L168,'CARMEL AKLIR'!$B$14:$B$100)</f>
        <v>0</v>
      </c>
    </row>
    <row r="169" spans="1:17" ht="12.75">
      <c r="A169" s="44">
        <v>130053</v>
      </c>
      <c r="B169" s="33"/>
      <c r="C169" s="43" t="s">
        <v>170</v>
      </c>
      <c r="D169" s="51" t="str">
        <f t="shared" si="1"/>
        <v/>
      </c>
      <c r="E169" s="44">
        <v>130053</v>
      </c>
      <c r="F169" s="60"/>
      <c r="G169" s="67"/>
      <c r="H169" s="51" t="str">
        <f t="shared" si="0"/>
        <v/>
      </c>
      <c r="L169" s="33"/>
      <c r="M169" s="43" t="s">
        <v>170</v>
      </c>
      <c r="N169" s="95" t="str">
        <f>IF(ISERROR(VLOOKUP(L169,base3,4,0)),"",VLOOKUP(L169,base3,4,0))</f>
        <v/>
      </c>
      <c r="O169" s="95" t="str">
        <f>IF(ISERROR(VLOOKUP(N169,Base,4,0)),"",VLOOKUP(N169,Base,4,0))</f>
        <v/>
      </c>
      <c r="P169" s="99"/>
      <c r="Q169" s="99"/>
    </row>
    <row r="170" spans="1:17" ht="12.75">
      <c r="A170" s="50">
        <v>130054</v>
      </c>
      <c r="B170" s="33"/>
      <c r="C170" s="43" t="s">
        <v>170</v>
      </c>
      <c r="D170" s="51" t="str">
        <f t="shared" si="1"/>
        <v/>
      </c>
      <c r="E170" s="50">
        <v>130054</v>
      </c>
      <c r="F170" s="60"/>
      <c r="G170" s="67"/>
      <c r="H170" s="51" t="str">
        <f t="shared" si="0"/>
        <v/>
      </c>
      <c r="L170" s="33"/>
      <c r="M170" s="43" t="s">
        <v>170</v>
      </c>
      <c r="N170" s="95" t="str">
        <f>IF(ISERROR(VLOOKUP(L170,base3,4,0)),"",VLOOKUP(L170,base3,4,0))</f>
        <v/>
      </c>
      <c r="O170" s="95" t="str">
        <f>IF(ISERROR(VLOOKUP(N170,Base,4,0)),"",VLOOKUP(N170,Base,4,0))</f>
        <v/>
      </c>
      <c r="P170" s="99"/>
      <c r="Q170" s="99"/>
    </row>
    <row r="171" spans="1:17" ht="12.75">
      <c r="A171" s="44">
        <v>130055</v>
      </c>
      <c r="B171" s="33"/>
      <c r="C171" s="43" t="s">
        <v>170</v>
      </c>
      <c r="D171" s="51" t="str">
        <f t="shared" si="1"/>
        <v/>
      </c>
      <c r="E171" s="44">
        <v>130055</v>
      </c>
      <c r="F171" s="60"/>
      <c r="G171" s="67"/>
      <c r="H171" s="51" t="str">
        <f t="shared" si="0"/>
        <v/>
      </c>
      <c r="L171" s="33"/>
      <c r="M171" s="43" t="s">
        <v>170</v>
      </c>
      <c r="N171" s="95" t="str">
        <f>IF(ISERROR(VLOOKUP(L171,base3,4,0)),"",VLOOKUP(L171,base3,4,0))</f>
        <v/>
      </c>
      <c r="O171" s="95" t="str">
        <f>IF(ISERROR(VLOOKUP(N171,Base,4,0)),"",VLOOKUP(N171,Base,4,0))</f>
        <v/>
      </c>
      <c r="P171" s="99"/>
      <c r="Q171" s="99"/>
    </row>
    <row r="172" spans="1:17" ht="12.75">
      <c r="A172" s="50">
        <v>130056</v>
      </c>
      <c r="B172" s="33"/>
      <c r="C172" s="43" t="s">
        <v>170</v>
      </c>
      <c r="D172" s="51" t="str">
        <f t="shared" si="1"/>
        <v/>
      </c>
      <c r="E172" s="50">
        <v>130056</v>
      </c>
      <c r="F172" s="60"/>
      <c r="G172" s="67"/>
      <c r="H172" s="51" t="str">
        <f t="shared" si="0"/>
        <v/>
      </c>
      <c r="L172" s="33"/>
      <c r="M172" s="43" t="s">
        <v>170</v>
      </c>
      <c r="N172" s="95" t="str">
        <f>IF(ISERROR(VLOOKUP(L172,base3,4,0)),"",VLOOKUP(L172,base3,4,0))</f>
        <v/>
      </c>
      <c r="O172" s="95" t="str">
        <f>IF(ISERROR(VLOOKUP(N172,Base,4,0)),"",VLOOKUP(N172,Base,4,0))</f>
        <v/>
      </c>
      <c r="P172" s="99"/>
      <c r="Q172" s="99"/>
    </row>
    <row r="173" spans="1:17" ht="12.75">
      <c r="A173" s="44">
        <v>130057</v>
      </c>
      <c r="B173" s="33"/>
      <c r="C173" s="43" t="s">
        <v>170</v>
      </c>
      <c r="D173" s="51" t="str">
        <f t="shared" si="1"/>
        <v/>
      </c>
      <c r="E173" s="44">
        <v>130057</v>
      </c>
      <c r="F173" s="60"/>
      <c r="G173" s="67"/>
      <c r="H173" s="51" t="str">
        <f t="shared" si="0"/>
        <v/>
      </c>
      <c r="L173" s="33"/>
      <c r="M173" s="43" t="s">
        <v>170</v>
      </c>
      <c r="N173" s="95" t="str">
        <f>IF(ISERROR(VLOOKUP(L173,base3,4,0)),"",VLOOKUP(L173,base3,4,0))</f>
        <v/>
      </c>
      <c r="O173" s="95" t="str">
        <f>IF(ISERROR(VLOOKUP(N173,Base,4,0)),"",VLOOKUP(N173,Base,4,0))</f>
        <v/>
      </c>
      <c r="P173" s="99"/>
      <c r="Q173" s="99"/>
    </row>
    <row r="174" spans="1:17" ht="12.75">
      <c r="A174" s="50">
        <v>130058</v>
      </c>
      <c r="B174" s="33"/>
      <c r="C174" s="43" t="s">
        <v>170</v>
      </c>
      <c r="D174" s="51" t="str">
        <f t="shared" si="1"/>
        <v/>
      </c>
      <c r="E174" s="50">
        <v>130058</v>
      </c>
      <c r="F174" s="60"/>
      <c r="G174" s="67"/>
      <c r="H174" s="51" t="str">
        <f t="shared" si="0"/>
        <v/>
      </c>
      <c r="L174" s="33"/>
      <c r="M174" s="43" t="s">
        <v>170</v>
      </c>
      <c r="N174" s="95" t="str">
        <f>IF(ISERROR(VLOOKUP(L174,base3,4,0)),"",VLOOKUP(L174,base3,4,0))</f>
        <v/>
      </c>
      <c r="O174" s="95" t="str">
        <f>IF(ISERROR(VLOOKUP(N174,Base,4,0)),"",VLOOKUP(N174,Base,4,0))</f>
        <v/>
      </c>
      <c r="P174" s="99"/>
      <c r="Q174" s="99"/>
    </row>
    <row r="175" spans="1:17" ht="12.75">
      <c r="A175" s="44">
        <v>130059</v>
      </c>
      <c r="B175" s="33"/>
      <c r="C175" s="43" t="s">
        <v>170</v>
      </c>
      <c r="D175" s="51" t="str">
        <f t="shared" si="1"/>
        <v/>
      </c>
      <c r="E175" s="44">
        <v>130059</v>
      </c>
      <c r="F175" s="60"/>
      <c r="G175" s="67"/>
      <c r="H175" s="51" t="str">
        <f t="shared" si="0"/>
        <v/>
      </c>
      <c r="L175" s="33"/>
      <c r="M175" s="43" t="s">
        <v>170</v>
      </c>
      <c r="N175" s="95" t="str">
        <f>IF(ISERROR(VLOOKUP(L175,base3,4,0)),"",VLOOKUP(L175,base3,4,0))</f>
        <v/>
      </c>
      <c r="O175" s="95" t="str">
        <f>IF(ISERROR(VLOOKUP(N175,Base,4,0)),"",VLOOKUP(N175,Base,4,0))</f>
        <v/>
      </c>
      <c r="P175" s="99"/>
      <c r="Q175" s="99"/>
    </row>
    <row r="176" spans="1:17" ht="12.75">
      <c r="A176" s="50">
        <v>130060</v>
      </c>
      <c r="B176" s="33"/>
      <c r="C176" s="43" t="s">
        <v>170</v>
      </c>
      <c r="D176" s="51" t="str">
        <f t="shared" si="1"/>
        <v/>
      </c>
      <c r="E176" s="50">
        <v>130060</v>
      </c>
      <c r="F176" s="60"/>
      <c r="G176" s="67"/>
      <c r="H176" s="51" t="str">
        <f t="shared" si="0"/>
        <v/>
      </c>
      <c r="L176" s="33"/>
      <c r="M176" s="43" t="s">
        <v>170</v>
      </c>
      <c r="N176" s="95" t="str">
        <f>IF(ISERROR(VLOOKUP(L176,base3,4,0)),"",VLOOKUP(L176,base3,4,0))</f>
        <v/>
      </c>
      <c r="O176" s="95" t="str">
        <f>IF(ISERROR(VLOOKUP(N176,Base,4,0)),"",VLOOKUP(N176,Base,4,0))</f>
        <v/>
      </c>
      <c r="P176" s="99"/>
      <c r="Q176" s="99"/>
    </row>
    <row r="177" spans="1:17" ht="12.75">
      <c r="A177" s="44">
        <v>130061</v>
      </c>
      <c r="B177" s="33"/>
      <c r="C177" s="43" t="s">
        <v>170</v>
      </c>
      <c r="D177" s="51" t="str">
        <f t="shared" si="1"/>
        <v/>
      </c>
      <c r="E177" s="44">
        <v>130061</v>
      </c>
      <c r="F177" s="60"/>
      <c r="G177" s="67"/>
      <c r="H177" s="51" t="str">
        <f t="shared" si="0"/>
        <v/>
      </c>
      <c r="L177" s="33"/>
      <c r="M177" s="43" t="s">
        <v>170</v>
      </c>
      <c r="N177" s="95" t="str">
        <f>IF(ISERROR(VLOOKUP(L177,base3,4,0)),"",VLOOKUP(L177,base3,4,0))</f>
        <v/>
      </c>
      <c r="O177" s="95" t="str">
        <f>IF(ISERROR(VLOOKUP(N177,Base,4,0)),"",VLOOKUP(N177,Base,4,0))</f>
        <v/>
      </c>
      <c r="P177" s="99"/>
      <c r="Q177" s="99"/>
    </row>
    <row r="178" spans="1:17" ht="12.75">
      <c r="A178" s="50">
        <v>130062</v>
      </c>
      <c r="B178" s="33"/>
      <c r="C178" s="43" t="s">
        <v>170</v>
      </c>
      <c r="D178" s="51" t="str">
        <f t="shared" ref="D178:D187" si="4">H178</f>
        <v/>
      </c>
      <c r="E178" s="50">
        <v>130062</v>
      </c>
      <c r="F178" s="60"/>
      <c r="G178" s="67"/>
      <c r="H178" s="51" t="str">
        <f t="shared" si="0"/>
        <v/>
      </c>
      <c r="L178" s="33"/>
      <c r="M178" s="43" t="s">
        <v>170</v>
      </c>
      <c r="N178" s="95" t="str">
        <f>IF(ISERROR(VLOOKUP(L178,base3,4,0)),"",VLOOKUP(L178,base3,4,0))</f>
        <v/>
      </c>
      <c r="O178" s="95" t="str">
        <f>IF(ISERROR(VLOOKUP(N178,Base,4,0)),"",VLOOKUP(N178,Base,4,0))</f>
        <v/>
      </c>
      <c r="P178" s="99"/>
      <c r="Q178" s="99"/>
    </row>
    <row r="179" spans="1:17" ht="12.75">
      <c r="A179" s="44">
        <v>130063</v>
      </c>
      <c r="B179" s="33"/>
      <c r="C179" s="43" t="s">
        <v>170</v>
      </c>
      <c r="D179" s="51" t="str">
        <f t="shared" si="4"/>
        <v/>
      </c>
      <c r="E179" s="44">
        <v>130063</v>
      </c>
      <c r="F179" s="60"/>
      <c r="G179" s="67"/>
      <c r="H179" s="51" t="str">
        <f t="shared" si="0"/>
        <v/>
      </c>
      <c r="L179" s="33"/>
      <c r="M179" s="43" t="s">
        <v>170</v>
      </c>
      <c r="N179" s="95" t="str">
        <f>IF(ISERROR(VLOOKUP(L179,base3,4,0)),"",VLOOKUP(L179,base3,4,0))</f>
        <v/>
      </c>
      <c r="O179" s="95" t="str">
        <f>IF(ISERROR(VLOOKUP(N179,Base,4,0)),"",VLOOKUP(N179,Base,4,0))</f>
        <v/>
      </c>
      <c r="P179" s="99"/>
      <c r="Q179" s="99"/>
    </row>
    <row r="180" spans="1:17" ht="12.75">
      <c r="A180" s="50">
        <v>130064</v>
      </c>
      <c r="B180" s="33"/>
      <c r="C180" s="43" t="s">
        <v>170</v>
      </c>
      <c r="D180" s="51" t="str">
        <f t="shared" si="4"/>
        <v/>
      </c>
      <c r="E180" s="50">
        <v>130064</v>
      </c>
      <c r="F180" s="60"/>
      <c r="G180" s="67"/>
      <c r="H180" s="51" t="str">
        <f t="shared" si="0"/>
        <v/>
      </c>
      <c r="L180" s="33"/>
      <c r="M180" s="43" t="s">
        <v>170</v>
      </c>
      <c r="N180" s="95" t="str">
        <f>IF(ISERROR(VLOOKUP(L180,base3,4,0)),"",VLOOKUP(L180,base3,4,0))</f>
        <v/>
      </c>
      <c r="O180" s="95" t="str">
        <f>IF(ISERROR(VLOOKUP(N180,Base,4,0)),"",VLOOKUP(N180,Base,4,0))</f>
        <v/>
      </c>
      <c r="P180" s="99"/>
      <c r="Q180" s="99"/>
    </row>
    <row r="181" spans="1:17" ht="12.75">
      <c r="A181" s="44">
        <v>130065</v>
      </c>
      <c r="B181" s="33"/>
      <c r="C181" s="43" t="s">
        <v>170</v>
      </c>
      <c r="D181" s="51" t="str">
        <f t="shared" si="4"/>
        <v/>
      </c>
      <c r="E181" s="44">
        <v>130065</v>
      </c>
      <c r="F181" s="60"/>
      <c r="G181" s="67"/>
      <c r="H181" s="51" t="str">
        <f t="shared" si="0"/>
        <v/>
      </c>
      <c r="L181" s="33"/>
      <c r="M181" s="43" t="s">
        <v>170</v>
      </c>
      <c r="N181" s="95" t="str">
        <f>IF(ISERROR(VLOOKUP(L181,base3,4,0)),"",VLOOKUP(L181,base3,4,0))</f>
        <v/>
      </c>
      <c r="O181" s="95" t="str">
        <f>IF(ISERROR(VLOOKUP(N181,Base,4,0)),"",VLOOKUP(N181,Base,4,0))</f>
        <v/>
      </c>
      <c r="P181" s="99"/>
      <c r="Q181" s="99"/>
    </row>
    <row r="182" spans="1:17" ht="12.75">
      <c r="A182" s="50">
        <v>130066</v>
      </c>
      <c r="B182" s="33"/>
      <c r="C182" s="43" t="s">
        <v>170</v>
      </c>
      <c r="D182" s="51" t="str">
        <f t="shared" si="4"/>
        <v/>
      </c>
      <c r="E182" s="50">
        <v>130066</v>
      </c>
      <c r="F182" s="60"/>
      <c r="G182" s="67"/>
      <c r="H182" s="51" t="str">
        <f t="shared" ref="H182:H187" si="5">IF(F182="","",G182/F182)</f>
        <v/>
      </c>
      <c r="L182" s="33"/>
      <c r="M182" s="43" t="s">
        <v>170</v>
      </c>
      <c r="N182" s="95" t="str">
        <f>IF(ISERROR(VLOOKUP(L182,base3,4,0)),"",VLOOKUP(L182,base3,4,0))</f>
        <v/>
      </c>
      <c r="O182" s="95" t="str">
        <f>IF(ISERROR(VLOOKUP(N182,Base,4,0)),"",VLOOKUP(N182,Base,4,0))</f>
        <v/>
      </c>
      <c r="P182" s="99"/>
      <c r="Q182" s="99"/>
    </row>
    <row r="183" spans="1:17" ht="12.75">
      <c r="A183" s="44">
        <v>130067</v>
      </c>
      <c r="B183" s="33"/>
      <c r="C183" s="43" t="s">
        <v>170</v>
      </c>
      <c r="D183" s="51" t="str">
        <f t="shared" si="4"/>
        <v/>
      </c>
      <c r="E183" s="44">
        <v>130067</v>
      </c>
      <c r="F183" s="60"/>
      <c r="G183" s="67"/>
      <c r="H183" s="51" t="str">
        <f t="shared" si="5"/>
        <v/>
      </c>
      <c r="L183" s="33"/>
      <c r="M183" s="43" t="s">
        <v>170</v>
      </c>
      <c r="N183" s="95" t="str">
        <f>IF(ISERROR(VLOOKUP(L183,base3,4,0)),"",VLOOKUP(L183,base3,4,0))</f>
        <v/>
      </c>
      <c r="O183" s="95" t="str">
        <f>IF(ISERROR(VLOOKUP(N183,Base,4,0)),"",VLOOKUP(N183,Base,4,0))</f>
        <v/>
      </c>
      <c r="P183" s="99"/>
      <c r="Q183" s="99"/>
    </row>
    <row r="184" spans="1:17" ht="12.75">
      <c r="A184" s="50">
        <v>130068</v>
      </c>
      <c r="B184" s="33"/>
      <c r="C184" s="43" t="s">
        <v>170</v>
      </c>
      <c r="D184" s="51" t="str">
        <f t="shared" si="4"/>
        <v/>
      </c>
      <c r="E184" s="50">
        <v>130068</v>
      </c>
      <c r="F184" s="60"/>
      <c r="G184" s="67"/>
      <c r="H184" s="51" t="str">
        <f t="shared" si="5"/>
        <v/>
      </c>
      <c r="L184" s="33"/>
      <c r="M184" s="43" t="s">
        <v>170</v>
      </c>
      <c r="N184" s="95" t="str">
        <f>IF(ISERROR(VLOOKUP(L184,base3,4,0)),"",VLOOKUP(L184,base3,4,0))</f>
        <v/>
      </c>
      <c r="O184" s="95" t="str">
        <f>IF(ISERROR(VLOOKUP(N184,Base,4,0)),"",VLOOKUP(N184,Base,4,0))</f>
        <v/>
      </c>
      <c r="P184" s="99"/>
      <c r="Q184" s="99"/>
    </row>
    <row r="185" spans="1:17" ht="12.75">
      <c r="A185" s="44">
        <v>130069</v>
      </c>
      <c r="B185" s="33"/>
      <c r="C185" s="43" t="s">
        <v>170</v>
      </c>
      <c r="D185" s="51" t="str">
        <f t="shared" si="4"/>
        <v/>
      </c>
      <c r="E185" s="44">
        <v>130069</v>
      </c>
      <c r="F185" s="60"/>
      <c r="G185" s="67"/>
      <c r="H185" s="51" t="str">
        <f t="shared" si="5"/>
        <v/>
      </c>
      <c r="L185" s="33"/>
      <c r="M185" s="43" t="s">
        <v>170</v>
      </c>
      <c r="N185" s="95" t="str">
        <f>IF(ISERROR(VLOOKUP(L185,base3,4,0)),"",VLOOKUP(L185,base3,4,0))</f>
        <v/>
      </c>
      <c r="O185" s="95" t="str">
        <f>IF(ISERROR(VLOOKUP(N185,Base,4,0)),"",VLOOKUP(N185,Base,4,0))</f>
        <v/>
      </c>
      <c r="P185" s="99"/>
      <c r="Q185" s="99"/>
    </row>
    <row r="186" spans="1:17" ht="12.75">
      <c r="A186" s="50">
        <v>130070</v>
      </c>
      <c r="B186" s="33"/>
      <c r="C186" s="43" t="s">
        <v>170</v>
      </c>
      <c r="D186" s="51" t="str">
        <f t="shared" si="4"/>
        <v/>
      </c>
      <c r="E186" s="50">
        <v>130070</v>
      </c>
      <c r="F186" s="60"/>
      <c r="G186" s="67"/>
      <c r="H186" s="51" t="str">
        <f t="shared" si="5"/>
        <v/>
      </c>
      <c r="L186" s="33"/>
      <c r="M186" s="43" t="s">
        <v>170</v>
      </c>
      <c r="N186" s="95" t="str">
        <f>IF(ISERROR(VLOOKUP(L186,base3,4,0)),"",VLOOKUP(L186,base3,4,0))</f>
        <v/>
      </c>
      <c r="O186" s="95" t="str">
        <f>IF(ISERROR(VLOOKUP(N186,Base,4,0)),"",VLOOKUP(N186,Base,4,0))</f>
        <v/>
      </c>
      <c r="P186" s="99"/>
      <c r="Q186" s="99"/>
    </row>
    <row r="187" spans="1:17" ht="12.75">
      <c r="A187" s="44">
        <v>130071</v>
      </c>
      <c r="B187" s="33"/>
      <c r="C187" s="43" t="s">
        <v>170</v>
      </c>
      <c r="D187" s="51" t="str">
        <f t="shared" si="4"/>
        <v/>
      </c>
      <c r="E187" s="44">
        <v>130071</v>
      </c>
      <c r="F187" s="60"/>
      <c r="G187" s="67"/>
      <c r="H187" s="51" t="str">
        <f t="shared" si="5"/>
        <v/>
      </c>
      <c r="L187" s="33"/>
      <c r="M187" s="43" t="s">
        <v>170</v>
      </c>
      <c r="N187" s="95" t="str">
        <f>IF(ISERROR(VLOOKUP(L187,base3,4,0)),"",VLOOKUP(L187,base3,4,0))</f>
        <v/>
      </c>
      <c r="O187" s="95" t="str">
        <f>IF(ISERROR(VLOOKUP(N187,Base,4,0)),"",VLOOKUP(N187,Base,4,0))</f>
        <v/>
      </c>
      <c r="P187" s="99"/>
      <c r="Q187" s="99"/>
    </row>
    <row r="195" spans="2:2" ht="21.75" customHeight="1">
      <c r="B195" t="s">
        <v>53</v>
      </c>
    </row>
    <row r="196" spans="2:2" ht="21.75" customHeight="1">
      <c r="B196" t="s">
        <v>67</v>
      </c>
    </row>
    <row r="197" spans="2:2" ht="21.75" customHeight="1">
      <c r="B197" t="s">
        <v>131</v>
      </c>
    </row>
    <row r="198" spans="2:2" ht="21.75" customHeight="1">
      <c r="B198" t="s">
        <v>131</v>
      </c>
    </row>
  </sheetData>
  <mergeCells count="1">
    <mergeCell ref="R2:U2"/>
  </mergeCells>
  <conditionalFormatting sqref="B2:B167">
    <cfRule type="expression" dxfId="0" priority="1">
      <formula>COUNTIF($B:$B,B2)&gt;1</formula>
    </cfRule>
  </conditionalFormatting>
  <pageMargins left="0.7" right="0.7" top="0.75" bottom="0.75" header="0.3" footer="0.3"/>
  <pageSetup paperSize="9" scale="88" orientation="portrait" r:id="rId1"/>
  <rowBreaks count="5" manualBreakCount="5">
    <brk id="33" max="6" man="1"/>
    <brk id="54" max="6" man="1"/>
    <brk id="80" max="6" man="1"/>
    <brk id="116" max="6" man="1"/>
    <brk id="148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15"/>
  </sheetPr>
  <dimension ref="A1:I39"/>
  <sheetViews>
    <sheetView topLeftCell="A13" workbookViewId="0">
      <selection activeCell="C15" sqref="C15"/>
    </sheetView>
  </sheetViews>
  <sheetFormatPr defaultColWidth="9.140625" defaultRowHeight="12.75"/>
  <cols>
    <col min="2" max="2" width="12.7109375" customWidth="1"/>
    <col min="3" max="3" width="12" customWidth="1"/>
    <col min="4" max="4" width="13" customWidth="1"/>
    <col min="5" max="5" width="19.42578125" bestFit="1" customWidth="1"/>
    <col min="6" max="6" width="35.7109375" bestFit="1" customWidth="1"/>
    <col min="7" max="7" width="15.140625" style="11" customWidth="1"/>
    <col min="8" max="8" width="12.5703125" bestFit="1" customWidth="1"/>
    <col min="9" max="9" width="15.85546875" customWidth="1"/>
  </cols>
  <sheetData>
    <row r="1" spans="1:9" ht="19.5">
      <c r="A1" s="34">
        <v>1</v>
      </c>
      <c r="B1" s="9"/>
      <c r="I1" s="8"/>
    </row>
    <row r="2" spans="1:9" ht="19.5">
      <c r="B2" s="9"/>
      <c r="I2" s="8"/>
    </row>
    <row r="3" spans="1:9" ht="27" customHeight="1" thickBot="1"/>
    <row r="4" spans="1:9" ht="17.25" thickBot="1">
      <c r="B4" s="21" t="s">
        <v>2</v>
      </c>
      <c r="C4" s="73" t="s">
        <v>204</v>
      </c>
      <c r="D4" s="74"/>
      <c r="E4" s="75"/>
      <c r="F4" s="20" t="s">
        <v>19</v>
      </c>
      <c r="G4" s="72">
        <f ca="1">TODAY()</f>
        <v>40446</v>
      </c>
      <c r="H4" s="72"/>
    </row>
    <row r="5" spans="1:9" ht="17.25" thickBot="1">
      <c r="B5" s="21" t="s">
        <v>3</v>
      </c>
      <c r="C5" s="76" t="s">
        <v>205</v>
      </c>
      <c r="D5" s="76"/>
      <c r="E5" s="76"/>
      <c r="F5" s="18"/>
    </row>
    <row r="6" spans="1:9" ht="17.25" thickBot="1">
      <c r="B6" s="21" t="s">
        <v>4</v>
      </c>
      <c r="C6" s="73">
        <v>1</v>
      </c>
      <c r="D6" s="74"/>
      <c r="E6" s="75"/>
      <c r="F6" s="10"/>
    </row>
    <row r="7" spans="1:9" ht="13.5" thickBot="1">
      <c r="B7" s="22"/>
    </row>
    <row r="8" spans="1:9" ht="20.25" thickBot="1">
      <c r="B8" s="65" t="s">
        <v>0</v>
      </c>
      <c r="C8" s="66">
        <v>35</v>
      </c>
      <c r="D8" s="4" t="s">
        <v>210</v>
      </c>
      <c r="E8" s="6"/>
      <c r="F8" s="6"/>
      <c r="G8" s="79"/>
      <c r="H8" s="79"/>
      <c r="I8" s="79"/>
    </row>
    <row r="9" spans="1:9" ht="20.25" thickBot="1">
      <c r="B9" s="65" t="s">
        <v>12</v>
      </c>
      <c r="C9" s="66">
        <v>1</v>
      </c>
      <c r="D9" s="4"/>
      <c r="E9" s="6"/>
      <c r="F9" s="6"/>
      <c r="G9" s="79"/>
      <c r="H9" s="79"/>
      <c r="I9" s="79"/>
    </row>
    <row r="10" spans="1:9" ht="20.25" thickBot="1">
      <c r="B10" s="65" t="s">
        <v>1</v>
      </c>
      <c r="C10" s="66">
        <v>1</v>
      </c>
      <c r="D10" s="4"/>
      <c r="E10" s="6"/>
      <c r="F10" s="6"/>
      <c r="G10" s="79"/>
      <c r="H10" s="79"/>
      <c r="I10" s="79"/>
    </row>
    <row r="11" spans="1:9" ht="15.75">
      <c r="B11" s="1"/>
      <c r="C11" s="1"/>
      <c r="D11" s="1"/>
      <c r="E11" s="1"/>
      <c r="F11" s="1"/>
      <c r="G11" s="12"/>
      <c r="H11" s="1"/>
      <c r="I11" s="1"/>
    </row>
    <row r="12" spans="1:9" ht="19.5">
      <c r="B12" s="87" t="s">
        <v>5</v>
      </c>
      <c r="C12" s="88"/>
      <c r="D12" s="88"/>
      <c r="E12" s="88"/>
      <c r="F12" s="88"/>
      <c r="G12" s="12"/>
      <c r="H12" s="1"/>
      <c r="I12" s="1"/>
    </row>
    <row r="13" spans="1:9" ht="58.5">
      <c r="B13" s="23" t="s">
        <v>6</v>
      </c>
      <c r="C13" s="24" t="s">
        <v>15</v>
      </c>
      <c r="D13" s="23" t="s">
        <v>18</v>
      </c>
      <c r="E13" s="25" t="s">
        <v>16</v>
      </c>
      <c r="F13" s="25" t="s">
        <v>17</v>
      </c>
      <c r="G13" s="26" t="s">
        <v>8</v>
      </c>
      <c r="H13" s="24" t="s">
        <v>13</v>
      </c>
      <c r="I13" s="3" t="s">
        <v>11</v>
      </c>
    </row>
    <row r="14" spans="1:9" ht="15.75">
      <c r="B14" s="61">
        <v>2</v>
      </c>
      <c r="C14" s="62">
        <f>IF(ISERROR(1/$C$8*$C$9),"",B14/$C$8*$C$9)</f>
        <v>5.7142857142857141E-2</v>
      </c>
      <c r="D14" s="61">
        <f t="shared" ref="D14:D29" si="0">IF(OR(E14="",ISERROR(VLOOKUP(E14,Base,4,0))),"",VLOOKUP(E14,Base,4,0))</f>
        <v>0.73</v>
      </c>
      <c r="E14" s="91">
        <f>IF(ISERROR(VLOOKUP(F14,base3,4,0)),"",VLOOKUP(F14,base3,4,0))</f>
        <v>125007</v>
      </c>
      <c r="F14" s="92" t="s">
        <v>59</v>
      </c>
      <c r="G14" s="61">
        <f>IF(OR(D14="",C14=""),"",D14*C14)</f>
        <v>4.1714285714285711E-2</v>
      </c>
      <c r="H14" s="64">
        <f>IF(OR(G14="",ISERROR(G31)),"",G14/$G$31)</f>
        <v>0.12646210987305281</v>
      </c>
      <c r="I14" s="31"/>
    </row>
    <row r="15" spans="1:9" ht="15.75">
      <c r="B15" s="61">
        <v>0.22500000000000001</v>
      </c>
      <c r="C15" s="62">
        <f t="shared" ref="C15:C29" si="1">IF(ISERROR(1/$C$8*$C$9),"",B15/$C$8*$C$9)</f>
        <v>6.4285714285714285E-3</v>
      </c>
      <c r="D15" s="61">
        <f t="shared" si="0"/>
        <v>4.5</v>
      </c>
      <c r="E15" s="91">
        <f>IF(ISERROR(VLOOKUP(F15,base3,4,0)),"",VLOOKUP(F15,base3,4,0))</f>
        <v>129023</v>
      </c>
      <c r="F15" s="92" t="s">
        <v>158</v>
      </c>
      <c r="G15" s="61">
        <f t="shared" ref="G15:G29" si="2">IF(OR(D15="",C15=""),"",D15*C15)</f>
        <v>2.8928571428571428E-2</v>
      </c>
      <c r="H15" s="63">
        <f t="shared" ref="H15:H29" si="3">IF(OR(G15="",ISERROR(G32)),"",G15/$G$31)</f>
        <v>8.7700607018127388E-2</v>
      </c>
      <c r="I15" s="1"/>
    </row>
    <row r="16" spans="1:9" ht="15.75">
      <c r="B16" s="61">
        <v>0.125</v>
      </c>
      <c r="C16" s="62">
        <f t="shared" si="1"/>
        <v>3.5714285714285713E-3</v>
      </c>
      <c r="D16" s="61">
        <f t="shared" si="0"/>
        <v>61.62</v>
      </c>
      <c r="E16" s="91">
        <f>IF(ISERROR(VLOOKUP(F16,base3,4,0)),"",VLOOKUP(F16,base3,4,0))</f>
        <v>129054</v>
      </c>
      <c r="F16" s="92" t="s">
        <v>206</v>
      </c>
      <c r="G16" s="61">
        <f t="shared" si="2"/>
        <v>0.22007142857142856</v>
      </c>
      <c r="H16" s="63">
        <f t="shared" si="3"/>
        <v>0.66717424746382836</v>
      </c>
      <c r="I16" s="1"/>
    </row>
    <row r="17" spans="2:9" ht="15.75">
      <c r="B17" s="61">
        <v>0.05</v>
      </c>
      <c r="C17" s="62">
        <f t="shared" si="1"/>
        <v>1.4285714285714286E-3</v>
      </c>
      <c r="D17" s="61">
        <f t="shared" si="0"/>
        <v>4.2</v>
      </c>
      <c r="E17" s="91">
        <f>IF(ISERROR(VLOOKUP(F17,base3,4,0)),"",VLOOKUP(F17,base3,4,0))</f>
        <v>129024</v>
      </c>
      <c r="F17" s="92" t="s">
        <v>159</v>
      </c>
      <c r="G17" s="61">
        <f t="shared" si="2"/>
        <v>6.0000000000000001E-3</v>
      </c>
      <c r="H17" s="63">
        <f t="shared" si="3"/>
        <v>1.8189755529685683E-2</v>
      </c>
      <c r="I17" s="1"/>
    </row>
    <row r="18" spans="2:9" ht="15.75">
      <c r="B18" s="61">
        <v>1E-3</v>
      </c>
      <c r="C18" s="62">
        <f t="shared" si="1"/>
        <v>2.8571428571428571E-5</v>
      </c>
      <c r="D18" s="61">
        <f t="shared" si="0"/>
        <v>60</v>
      </c>
      <c r="E18" s="91">
        <f>IF(ISERROR(VLOOKUP(F18,base3,4,0)),"",VLOOKUP(F18,base3,4,0))</f>
        <v>129187</v>
      </c>
      <c r="F18" s="92" t="s">
        <v>207</v>
      </c>
      <c r="G18" s="61">
        <f t="shared" si="2"/>
        <v>1.7142857142857142E-3</v>
      </c>
      <c r="H18" s="63">
        <f t="shared" si="3"/>
        <v>5.1970730084816234E-3</v>
      </c>
      <c r="I18" s="1"/>
    </row>
    <row r="19" spans="2:9" ht="15.75">
      <c r="B19" s="61">
        <v>6.0000000000000001E-3</v>
      </c>
      <c r="C19" s="62">
        <f t="shared" si="1"/>
        <v>1.7142857142857143E-4</v>
      </c>
      <c r="D19" s="61">
        <f t="shared" si="0"/>
        <v>166.66</v>
      </c>
      <c r="E19" s="91">
        <f>IF(ISERROR(VLOOKUP(F19,base3,4,0)),"",VLOOKUP(F19,base3,4,0))</f>
        <v>130050</v>
      </c>
      <c r="F19" s="92" t="s">
        <v>209</v>
      </c>
      <c r="G19" s="61">
        <f t="shared" si="2"/>
        <v>2.8570285714285715E-2</v>
      </c>
      <c r="H19" s="63">
        <f t="shared" si="3"/>
        <v>8.661441875935473E-2</v>
      </c>
      <c r="I19" s="1"/>
    </row>
    <row r="20" spans="2:9" ht="15.75">
      <c r="B20" s="61">
        <v>5.0000000000000001E-3</v>
      </c>
      <c r="C20" s="62">
        <f t="shared" si="1"/>
        <v>1.4285714285714287E-4</v>
      </c>
      <c r="D20" s="61">
        <f t="shared" si="0"/>
        <v>20</v>
      </c>
      <c r="E20" s="91">
        <f>IF(ISERROR(VLOOKUP(F20,base3,4,0)),"",VLOOKUP(F20,base3,4,0))</f>
        <v>129014</v>
      </c>
      <c r="F20" s="92" t="s">
        <v>152</v>
      </c>
      <c r="G20" s="61">
        <f t="shared" si="2"/>
        <v>2.8571428571428576E-3</v>
      </c>
      <c r="H20" s="63">
        <f t="shared" si="3"/>
        <v>8.6617883474693728E-3</v>
      </c>
      <c r="I20" s="1"/>
    </row>
    <row r="21" spans="2:9" ht="15.75">
      <c r="B21" s="61"/>
      <c r="C21" s="62">
        <f t="shared" si="1"/>
        <v>0</v>
      </c>
      <c r="D21" s="61" t="str">
        <f t="shared" si="0"/>
        <v/>
      </c>
      <c r="E21" s="91" t="str">
        <f>IF(ISERROR(VLOOKUP(F21,base3,4,0)),"",VLOOKUP(F21,base3,4,0))</f>
        <v/>
      </c>
      <c r="F21" s="92"/>
      <c r="G21" s="61" t="str">
        <f t="shared" ref="G21:G29" si="4">IF(OR(D21="",C21=""),"",D21*C21)</f>
        <v/>
      </c>
      <c r="H21" s="63" t="str">
        <f t="shared" ref="H21:H29" si="5">IF(OR(G21="",ISERROR(G38)),"",G21/$G$31)</f>
        <v/>
      </c>
      <c r="I21" s="1"/>
    </row>
    <row r="22" spans="2:9" ht="15.75">
      <c r="B22" s="61"/>
      <c r="C22" s="62">
        <f t="shared" si="1"/>
        <v>0</v>
      </c>
      <c r="D22" s="61" t="str">
        <f t="shared" si="0"/>
        <v/>
      </c>
      <c r="E22" s="91" t="str">
        <f>IF(ISERROR(VLOOKUP(F22,base3,4,0)),"",VLOOKUP(F22,base3,4,0))</f>
        <v/>
      </c>
      <c r="F22" s="92"/>
      <c r="G22" s="61" t="str">
        <f t="shared" si="4"/>
        <v/>
      </c>
      <c r="H22" s="63" t="str">
        <f t="shared" si="5"/>
        <v/>
      </c>
      <c r="I22" s="1"/>
    </row>
    <row r="23" spans="2:9" ht="15.75">
      <c r="B23" s="61"/>
      <c r="C23" s="62">
        <f t="shared" si="1"/>
        <v>0</v>
      </c>
      <c r="D23" s="61" t="str">
        <f t="shared" si="0"/>
        <v/>
      </c>
      <c r="E23" s="91" t="str">
        <f>IF(ISERROR(VLOOKUP(F23,base3,4,0)),"",VLOOKUP(F23,base3,4,0))</f>
        <v/>
      </c>
      <c r="F23" s="92"/>
      <c r="G23" s="61" t="str">
        <f t="shared" si="4"/>
        <v/>
      </c>
      <c r="H23" s="63" t="str">
        <f t="shared" si="5"/>
        <v/>
      </c>
      <c r="I23" s="1"/>
    </row>
    <row r="24" spans="2:9" ht="15.75">
      <c r="B24" s="61"/>
      <c r="C24" s="62">
        <f t="shared" si="1"/>
        <v>0</v>
      </c>
      <c r="D24" s="61" t="str">
        <f t="shared" si="0"/>
        <v/>
      </c>
      <c r="E24" s="91" t="str">
        <f>IF(ISERROR(VLOOKUP(F24,base3,4,0)),"",VLOOKUP(F24,base3,4,0))</f>
        <v/>
      </c>
      <c r="F24" s="92"/>
      <c r="G24" s="61" t="str">
        <f t="shared" si="4"/>
        <v/>
      </c>
      <c r="H24" s="63" t="str">
        <f t="shared" si="5"/>
        <v/>
      </c>
      <c r="I24" s="1"/>
    </row>
    <row r="25" spans="2:9" ht="15.75">
      <c r="B25" s="61"/>
      <c r="C25" s="62">
        <f t="shared" si="1"/>
        <v>0</v>
      </c>
      <c r="D25" s="61" t="str">
        <f t="shared" si="0"/>
        <v/>
      </c>
      <c r="E25" s="91" t="str">
        <f>IF(ISERROR(VLOOKUP(F25,base3,4,0)),"",VLOOKUP(F25,base3,4,0))</f>
        <v/>
      </c>
      <c r="F25" s="92"/>
      <c r="G25" s="61" t="str">
        <f t="shared" si="4"/>
        <v/>
      </c>
      <c r="H25" s="63" t="str">
        <f t="shared" si="5"/>
        <v/>
      </c>
      <c r="I25" s="1"/>
    </row>
    <row r="26" spans="2:9" ht="15.75">
      <c r="B26" s="61"/>
      <c r="C26" s="62">
        <f t="shared" si="1"/>
        <v>0</v>
      </c>
      <c r="D26" s="61" t="str">
        <f t="shared" si="0"/>
        <v/>
      </c>
      <c r="E26" s="91" t="str">
        <f>IF(ISERROR(VLOOKUP(F26,base3,4,0)),"",VLOOKUP(F26,base3,4,0))</f>
        <v/>
      </c>
      <c r="F26" s="92"/>
      <c r="G26" s="61" t="str">
        <f t="shared" si="4"/>
        <v/>
      </c>
      <c r="H26" s="63" t="str">
        <f t="shared" si="5"/>
        <v/>
      </c>
      <c r="I26" s="1"/>
    </row>
    <row r="27" spans="2:9" ht="15.75">
      <c r="B27" s="61"/>
      <c r="C27" s="62">
        <f t="shared" si="1"/>
        <v>0</v>
      </c>
      <c r="D27" s="61" t="str">
        <f t="shared" si="0"/>
        <v/>
      </c>
      <c r="E27" s="91" t="str">
        <f>IF(ISERROR(VLOOKUP(F27,base3,4,0)),"",VLOOKUP(F27,base3,4,0))</f>
        <v/>
      </c>
      <c r="F27" s="92"/>
      <c r="G27" s="61" t="str">
        <f t="shared" si="4"/>
        <v/>
      </c>
      <c r="H27" s="63" t="str">
        <f t="shared" si="5"/>
        <v/>
      </c>
      <c r="I27" s="1"/>
    </row>
    <row r="28" spans="2:9" ht="15.75">
      <c r="B28" s="61"/>
      <c r="C28" s="62">
        <f t="shared" si="1"/>
        <v>0</v>
      </c>
      <c r="D28" s="61" t="str">
        <f t="shared" si="0"/>
        <v/>
      </c>
      <c r="E28" s="91" t="str">
        <f>IF(ISERROR(VLOOKUP(F28,base3,4,0)),"",VLOOKUP(F28,base3,4,0))</f>
        <v/>
      </c>
      <c r="F28" s="92"/>
      <c r="G28" s="61" t="str">
        <f t="shared" si="4"/>
        <v/>
      </c>
      <c r="H28" s="63" t="str">
        <f t="shared" si="5"/>
        <v/>
      </c>
      <c r="I28" s="1"/>
    </row>
    <row r="29" spans="2:9" ht="15.75">
      <c r="B29" s="61"/>
      <c r="C29" s="62">
        <f t="shared" si="1"/>
        <v>0</v>
      </c>
      <c r="D29" s="61" t="str">
        <f t="shared" si="0"/>
        <v/>
      </c>
      <c r="E29" s="91" t="str">
        <f>IF(ISERROR(VLOOKUP(F29,base3,4,0)),"",VLOOKUP(F29,base3,4,0))</f>
        <v/>
      </c>
      <c r="F29" s="92"/>
      <c r="G29" s="61" t="str">
        <f t="shared" si="4"/>
        <v/>
      </c>
      <c r="H29" s="63" t="str">
        <f t="shared" si="5"/>
        <v/>
      </c>
      <c r="I29" s="1"/>
    </row>
    <row r="30" spans="2:9" ht="15.75">
      <c r="B30" s="36"/>
      <c r="C30" s="36"/>
      <c r="D30" s="36"/>
      <c r="E30" s="36"/>
      <c r="F30" s="36"/>
      <c r="G30" s="37"/>
      <c r="H30" s="36"/>
      <c r="I30" s="1"/>
    </row>
    <row r="31" spans="2:9" ht="16.5" thickBot="1">
      <c r="B31" s="38"/>
      <c r="C31" s="38"/>
      <c r="D31" s="38"/>
      <c r="E31" s="41" t="s">
        <v>20</v>
      </c>
      <c r="F31" s="35"/>
      <c r="G31" s="39">
        <f>SUM(G14:G29)</f>
        <v>0.32985599999999998</v>
      </c>
      <c r="H31" s="40" t="str">
        <f>IF(G44=0,"",G31/$G$31)</f>
        <v/>
      </c>
      <c r="I31" s="1"/>
    </row>
    <row r="32" spans="2:9" ht="20.25" thickBot="1">
      <c r="B32" s="71">
        <f>C8</f>
        <v>35</v>
      </c>
      <c r="C32" s="80" t="s">
        <v>211</v>
      </c>
      <c r="D32" s="90"/>
      <c r="E32" s="89" t="s">
        <v>22</v>
      </c>
      <c r="F32" s="89"/>
      <c r="G32" s="70"/>
      <c r="H32" s="70"/>
      <c r="I32" s="1"/>
    </row>
    <row r="33" spans="2:9" ht="16.5" thickBot="1">
      <c r="B33" s="5"/>
      <c r="C33" s="5"/>
      <c r="D33" s="5"/>
      <c r="E33" s="5"/>
      <c r="F33" s="5"/>
      <c r="G33" s="13"/>
      <c r="H33" s="5"/>
      <c r="I33" s="1"/>
    </row>
    <row r="34" spans="2:9" ht="20.25" thickBot="1">
      <c r="B34" s="27"/>
      <c r="C34" s="80" t="s">
        <v>14</v>
      </c>
      <c r="D34" s="81"/>
      <c r="E34" s="28" t="s">
        <v>21</v>
      </c>
      <c r="F34" s="15"/>
      <c r="G34" s="14"/>
    </row>
    <row r="35" spans="2:9" ht="20.25" thickBot="1">
      <c r="B35" s="27" t="s">
        <v>8</v>
      </c>
      <c r="C35" s="82">
        <f>G31/C10</f>
        <v>0.32985599999999998</v>
      </c>
      <c r="D35" s="83"/>
      <c r="E35" s="53">
        <f>C35</f>
        <v>0.32985599999999998</v>
      </c>
      <c r="F35" s="15"/>
      <c r="G35" s="15"/>
    </row>
    <row r="36" spans="2:9" ht="20.25" thickBot="1">
      <c r="B36" s="27" t="s">
        <v>7</v>
      </c>
      <c r="C36" s="82">
        <v>35</v>
      </c>
      <c r="D36" s="84"/>
      <c r="E36" s="53">
        <v>45</v>
      </c>
      <c r="F36" s="15"/>
      <c r="G36" s="15"/>
    </row>
    <row r="37" spans="2:9" ht="20.25" thickBot="1">
      <c r="B37" s="27" t="s">
        <v>9</v>
      </c>
      <c r="C37" s="85">
        <f>C35/C36/100</f>
        <v>9.4244571428571413E-5</v>
      </c>
      <c r="D37" s="86"/>
      <c r="E37" s="55">
        <f>E35/E36/100</f>
        <v>7.3301333333333329E-5</v>
      </c>
      <c r="F37" s="7"/>
      <c r="G37" s="16"/>
    </row>
    <row r="38" spans="2:9" ht="20.25" thickBot="1">
      <c r="B38" s="27" t="s">
        <v>10</v>
      </c>
      <c r="C38" s="77">
        <f>C35-C36</f>
        <v>-34.670144000000001</v>
      </c>
      <c r="D38" s="78"/>
      <c r="E38" s="54">
        <f>E35-E36</f>
        <v>-44.670144000000001</v>
      </c>
      <c r="F38" s="19"/>
      <c r="G38" s="15"/>
    </row>
    <row r="39" spans="2:9">
      <c r="B39" s="2"/>
      <c r="C39" s="2"/>
      <c r="D39" s="2"/>
      <c r="E39" s="2"/>
      <c r="F39" s="2"/>
      <c r="G39" s="17"/>
      <c r="H39" s="2"/>
      <c r="I39" s="2"/>
    </row>
  </sheetData>
  <sheetProtection formatCells="0" insertHyperlinks="0" deleteColumns="0" deleteRows="0" sort="0" autoFilter="0" pivotTables="0"/>
  <mergeCells count="15">
    <mergeCell ref="G4:H4"/>
    <mergeCell ref="C4:E4"/>
    <mergeCell ref="C5:E5"/>
    <mergeCell ref="C6:E6"/>
    <mergeCell ref="C38:D38"/>
    <mergeCell ref="G8:I8"/>
    <mergeCell ref="G9:I9"/>
    <mergeCell ref="G10:I10"/>
    <mergeCell ref="C34:D34"/>
    <mergeCell ref="C35:D35"/>
    <mergeCell ref="C36:D36"/>
    <mergeCell ref="C37:D37"/>
    <mergeCell ref="B12:F12"/>
    <mergeCell ref="E32:F32"/>
    <mergeCell ref="C32:D32"/>
  </mergeCells>
  <phoneticPr fontId="1" type="noConversion"/>
  <dataValidations count="1">
    <dataValidation type="list" allowBlank="1" showInputMessage="1" showErrorMessage="1" sqref="F14:F29">
      <formula1>Items</formula1>
    </dataValidation>
  </dataValidations>
  <pageMargins left="1.18" right="0.75" top="1" bottom="1" header="0.5" footer="0.5"/>
  <pageSetup scale="61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15"/>
  </sheetPr>
  <dimension ref="A1:I39"/>
  <sheetViews>
    <sheetView topLeftCell="A10" workbookViewId="0">
      <selection activeCell="B20" sqref="B20"/>
    </sheetView>
  </sheetViews>
  <sheetFormatPr defaultColWidth="9.140625" defaultRowHeight="12.75"/>
  <cols>
    <col min="2" max="2" width="12.7109375" customWidth="1"/>
    <col min="3" max="3" width="12" customWidth="1"/>
    <col min="4" max="4" width="13" customWidth="1"/>
    <col min="5" max="5" width="19.42578125" bestFit="1" customWidth="1"/>
    <col min="6" max="6" width="35.7109375" bestFit="1" customWidth="1"/>
    <col min="7" max="7" width="15.140625" style="11" customWidth="1"/>
    <col min="8" max="8" width="12.5703125" bestFit="1" customWidth="1"/>
    <col min="9" max="9" width="15.85546875" customWidth="1"/>
  </cols>
  <sheetData>
    <row r="1" spans="1:9" ht="19.5">
      <c r="A1" s="34">
        <v>1</v>
      </c>
      <c r="B1" s="9"/>
      <c r="I1" s="8"/>
    </row>
    <row r="2" spans="1:9" ht="19.5">
      <c r="B2" s="9"/>
      <c r="I2" s="8"/>
    </row>
    <row r="3" spans="1:9" ht="27" customHeight="1" thickBot="1"/>
    <row r="4" spans="1:9" ht="17.25" thickBot="1">
      <c r="B4" s="21" t="s">
        <v>2</v>
      </c>
      <c r="C4" s="73" t="s">
        <v>204</v>
      </c>
      <c r="D4" s="74"/>
      <c r="E4" s="75"/>
      <c r="F4" s="20" t="s">
        <v>19</v>
      </c>
      <c r="G4" s="72">
        <f ca="1">TODAY()</f>
        <v>40446</v>
      </c>
      <c r="H4" s="72"/>
    </row>
    <row r="5" spans="1:9" ht="17.25" thickBot="1">
      <c r="B5" s="21" t="s">
        <v>3</v>
      </c>
      <c r="C5" s="76" t="s">
        <v>205</v>
      </c>
      <c r="D5" s="76"/>
      <c r="E5" s="76"/>
      <c r="F5" s="18"/>
    </row>
    <row r="6" spans="1:9" ht="17.25" thickBot="1">
      <c r="B6" s="21" t="s">
        <v>4</v>
      </c>
      <c r="C6" s="73">
        <v>1</v>
      </c>
      <c r="D6" s="74"/>
      <c r="E6" s="75"/>
      <c r="F6" s="69"/>
    </row>
    <row r="7" spans="1:9" ht="13.5" thickBot="1">
      <c r="B7" s="22"/>
    </row>
    <row r="8" spans="1:9" ht="20.25" thickBot="1">
      <c r="B8" s="65" t="s">
        <v>0</v>
      </c>
      <c r="C8" s="66">
        <v>6</v>
      </c>
      <c r="D8" s="4" t="s">
        <v>210</v>
      </c>
      <c r="E8" s="6"/>
      <c r="F8" s="6"/>
      <c r="G8" s="79"/>
      <c r="H8" s="79"/>
      <c r="I8" s="79"/>
    </row>
    <row r="9" spans="1:9" ht="20.25" thickBot="1">
      <c r="B9" s="65" t="s">
        <v>12</v>
      </c>
      <c r="C9" s="66">
        <v>1</v>
      </c>
      <c r="D9" s="4"/>
      <c r="E9" s="6"/>
      <c r="F9" s="6"/>
      <c r="G9" s="79"/>
      <c r="H9" s="79"/>
      <c r="I9" s="79"/>
    </row>
    <row r="10" spans="1:9" ht="20.25" thickBot="1">
      <c r="B10" s="65" t="s">
        <v>1</v>
      </c>
      <c r="C10" s="66">
        <v>1</v>
      </c>
      <c r="D10" s="4"/>
      <c r="E10" s="6"/>
      <c r="F10" s="6"/>
      <c r="G10" s="79"/>
      <c r="H10" s="79"/>
      <c r="I10" s="79"/>
    </row>
    <row r="11" spans="1:9" ht="15.75">
      <c r="B11" s="1"/>
      <c r="C11" s="1"/>
      <c r="D11" s="1"/>
      <c r="E11" s="1"/>
      <c r="F11" s="1"/>
      <c r="G11" s="12"/>
      <c r="H11" s="1"/>
      <c r="I11" s="1"/>
    </row>
    <row r="12" spans="1:9" ht="19.5">
      <c r="B12" s="87" t="s">
        <v>5</v>
      </c>
      <c r="C12" s="88"/>
      <c r="D12" s="88"/>
      <c r="E12" s="88"/>
      <c r="F12" s="88"/>
      <c r="G12" s="12"/>
      <c r="H12" s="1"/>
      <c r="I12" s="1"/>
    </row>
    <row r="13" spans="1:9" ht="58.5">
      <c r="B13" s="23" t="s">
        <v>6</v>
      </c>
      <c r="C13" s="24" t="s">
        <v>15</v>
      </c>
      <c r="D13" s="23" t="s">
        <v>18</v>
      </c>
      <c r="E13" s="25" t="s">
        <v>16</v>
      </c>
      <c r="F13" s="25" t="s">
        <v>17</v>
      </c>
      <c r="G13" s="26" t="s">
        <v>8</v>
      </c>
      <c r="H13" s="24" t="s">
        <v>13</v>
      </c>
      <c r="I13" s="3" t="s">
        <v>11</v>
      </c>
    </row>
    <row r="14" spans="1:9" ht="15.75">
      <c r="B14" s="61">
        <v>8.5000000000000006E-2</v>
      </c>
      <c r="C14" s="62">
        <f>IF(ISERROR(1/$C$8*$C$9),"",B14/$C$8*$C$9)</f>
        <v>1.4166666666666668E-2</v>
      </c>
      <c r="D14" s="61">
        <f t="shared" ref="D14:D29" si="0">IF(OR(E14="",ISERROR(VLOOKUP(E14,Base,4,0))),"",VLOOKUP(E14,Base,4,0))</f>
        <v>2.33</v>
      </c>
      <c r="E14" s="91">
        <f>IF(ISERROR(VLOOKUP(F14,base3,4,0)),"",VLOOKUP(F14,base3,4,0))</f>
        <v>129035</v>
      </c>
      <c r="F14" s="92" t="s">
        <v>167</v>
      </c>
      <c r="G14" s="61">
        <f>IF(OR(D14="",C14=""),"",D14*C14)</f>
        <v>3.3008333333333334E-2</v>
      </c>
      <c r="H14" s="64">
        <f>IF(OR(G14="",ISERROR(G31)),"",G14/$G$31)</f>
        <v>4.2291446899196672E-2</v>
      </c>
      <c r="I14" s="31"/>
    </row>
    <row r="15" spans="1:9" ht="15.75">
      <c r="B15" s="61">
        <v>0.23499999999999999</v>
      </c>
      <c r="C15" s="62">
        <f t="shared" ref="C15:C29" si="1">IF(ISERROR(1/$C$8*$C$9),"",B15/$C$8*$C$9)</f>
        <v>3.9166666666666662E-2</v>
      </c>
      <c r="D15" s="61">
        <f t="shared" si="0"/>
        <v>0</v>
      </c>
      <c r="E15" s="91">
        <f>IF(ISERROR(VLOOKUP(F15,base3,4,0)),"",VLOOKUP(F15,base3,4,0))</f>
        <v>130051</v>
      </c>
      <c r="F15" s="92" t="s">
        <v>212</v>
      </c>
      <c r="G15" s="61">
        <f t="shared" ref="G15:G29" si="2">IF(OR(D15="",C15=""),"",D15*C15)</f>
        <v>0</v>
      </c>
      <c r="H15" s="63">
        <f t="shared" ref="H15:H29" si="3">IF(OR(G15="",ISERROR(G32)),"",G15/$G$31)</f>
        <v>0</v>
      </c>
      <c r="I15" s="1"/>
    </row>
    <row r="16" spans="1:9" ht="15.75">
      <c r="B16" s="61">
        <v>4.4999999999999998E-2</v>
      </c>
      <c r="C16" s="62">
        <f t="shared" si="1"/>
        <v>7.4999999999999997E-3</v>
      </c>
      <c r="D16" s="61">
        <f t="shared" si="0"/>
        <v>7</v>
      </c>
      <c r="E16" s="91">
        <f>IF(ISERROR(VLOOKUP(F16,base3,4,0)),"",VLOOKUP(F16,base3,4,0))</f>
        <v>128016</v>
      </c>
      <c r="F16" s="92" t="s">
        <v>110</v>
      </c>
      <c r="G16" s="61">
        <f t="shared" si="2"/>
        <v>5.2499999999999998E-2</v>
      </c>
      <c r="H16" s="63">
        <f t="shared" si="3"/>
        <v>6.726486126355441E-2</v>
      </c>
      <c r="I16" s="1"/>
    </row>
    <row r="17" spans="2:9" ht="15.75">
      <c r="B17" s="61">
        <v>1E-3</v>
      </c>
      <c r="C17" s="62">
        <f t="shared" si="1"/>
        <v>1.6666666666666666E-4</v>
      </c>
      <c r="D17" s="61">
        <f t="shared" si="0"/>
        <v>3.93</v>
      </c>
      <c r="E17" s="91">
        <f>IF(ISERROR(VLOOKUP(F17,base3,4,0)),"",VLOOKUP(F17,base3,4,0))</f>
        <v>126019</v>
      </c>
      <c r="F17" s="92" t="s">
        <v>85</v>
      </c>
      <c r="G17" s="61">
        <f t="shared" si="2"/>
        <v>6.5499999999999998E-4</v>
      </c>
      <c r="H17" s="63">
        <f t="shared" si="3"/>
        <v>8.3920922147863117E-4</v>
      </c>
      <c r="I17" s="1"/>
    </row>
    <row r="18" spans="2:9" ht="15.75">
      <c r="B18" s="61">
        <v>5.0000000000000001E-3</v>
      </c>
      <c r="C18" s="62">
        <f t="shared" si="1"/>
        <v>8.3333333333333339E-4</v>
      </c>
      <c r="D18" s="61">
        <f t="shared" si="0"/>
        <v>4.2</v>
      </c>
      <c r="E18" s="91">
        <f>IF(ISERROR(VLOOKUP(F18,base3,4,0)),"",VLOOKUP(F18,base3,4,0))</f>
        <v>129024</v>
      </c>
      <c r="F18" s="92" t="s">
        <v>159</v>
      </c>
      <c r="G18" s="61">
        <f t="shared" si="2"/>
        <v>3.5000000000000005E-3</v>
      </c>
      <c r="H18" s="63">
        <f t="shared" si="3"/>
        <v>4.4843240842369608E-3</v>
      </c>
      <c r="I18" s="1"/>
    </row>
    <row r="19" spans="2:9" ht="15.75">
      <c r="B19" s="61">
        <v>1E-3</v>
      </c>
      <c r="C19" s="62">
        <f t="shared" si="1"/>
        <v>1.6666666666666666E-4</v>
      </c>
      <c r="D19" s="61">
        <f t="shared" si="0"/>
        <v>60</v>
      </c>
      <c r="E19" s="91">
        <f>IF(ISERROR(VLOOKUP(F19,base3,4,0)),"",VLOOKUP(F19,base3,4,0))</f>
        <v>129187</v>
      </c>
      <c r="F19" s="92" t="s">
        <v>207</v>
      </c>
      <c r="G19" s="61">
        <f t="shared" si="2"/>
        <v>0.01</v>
      </c>
      <c r="H19" s="63">
        <f t="shared" si="3"/>
        <v>1.2812354526391316E-2</v>
      </c>
      <c r="I19" s="1"/>
    </row>
    <row r="20" spans="2:9" ht="15.75">
      <c r="B20" s="61">
        <v>2</v>
      </c>
      <c r="C20" s="62">
        <f t="shared" si="1"/>
        <v>0.33333333333333331</v>
      </c>
      <c r="D20" s="61">
        <f t="shared" si="0"/>
        <v>0.73</v>
      </c>
      <c r="E20" s="91">
        <f>IF(ISERROR(VLOOKUP(F20,base3,4,0)),"",VLOOKUP(F20,base3,4,0))</f>
        <v>125007</v>
      </c>
      <c r="F20" s="92" t="s">
        <v>59</v>
      </c>
      <c r="G20" s="61">
        <f t="shared" si="2"/>
        <v>0.24333333333333332</v>
      </c>
      <c r="H20" s="63">
        <f t="shared" si="3"/>
        <v>0.31176729347552201</v>
      </c>
      <c r="I20" s="1"/>
    </row>
    <row r="21" spans="2:9" ht="15.75">
      <c r="B21" s="61">
        <v>0.1</v>
      </c>
      <c r="C21" s="62">
        <f t="shared" si="1"/>
        <v>1.6666666666666666E-2</v>
      </c>
      <c r="D21" s="61">
        <f t="shared" si="0"/>
        <v>15</v>
      </c>
      <c r="E21" s="91">
        <f>IF(ISERROR(VLOOKUP(F21,base3,4,0)),"",VLOOKUP(F21,base3,4,0))</f>
        <v>129013</v>
      </c>
      <c r="F21" s="92" t="s">
        <v>151</v>
      </c>
      <c r="G21" s="61">
        <f t="shared" si="2"/>
        <v>0.25</v>
      </c>
      <c r="H21" s="63">
        <f t="shared" si="3"/>
        <v>0.32030886315978291</v>
      </c>
      <c r="I21" s="1"/>
    </row>
    <row r="22" spans="2:9" ht="15.75">
      <c r="B22" s="61">
        <v>2.5000000000000001E-2</v>
      </c>
      <c r="C22" s="62">
        <f t="shared" si="1"/>
        <v>4.1666666666666666E-3</v>
      </c>
      <c r="D22" s="61">
        <f t="shared" si="0"/>
        <v>21</v>
      </c>
      <c r="E22" s="91">
        <f>IF(ISERROR(VLOOKUP(F22,base3,4,0)),"",VLOOKUP(F22,base3,4,0))</f>
        <v>129066</v>
      </c>
      <c r="F22" s="92" t="s">
        <v>213</v>
      </c>
      <c r="G22" s="61">
        <f t="shared" si="2"/>
        <v>8.7499999999999994E-2</v>
      </c>
      <c r="H22" s="63">
        <f t="shared" si="3"/>
        <v>0.11210810210592401</v>
      </c>
      <c r="I22" s="1"/>
    </row>
    <row r="23" spans="2:9" ht="15.75">
      <c r="B23" s="61">
        <v>0.05</v>
      </c>
      <c r="C23" s="62">
        <f t="shared" si="1"/>
        <v>8.3333333333333332E-3</v>
      </c>
      <c r="D23" s="61">
        <f t="shared" si="0"/>
        <v>12</v>
      </c>
      <c r="E23" s="91">
        <f>IF(ISERROR(VLOOKUP(F23,base3,4,0)),"",VLOOKUP(F23,base3,4,0))</f>
        <v>129081</v>
      </c>
      <c r="F23" s="92" t="s">
        <v>214</v>
      </c>
      <c r="G23" s="61">
        <f t="shared" si="2"/>
        <v>0.1</v>
      </c>
      <c r="H23" s="63">
        <f t="shared" si="3"/>
        <v>0.12812354526391317</v>
      </c>
      <c r="I23" s="1"/>
    </row>
    <row r="24" spans="2:9" ht="15.75">
      <c r="B24" s="61"/>
      <c r="C24" s="62">
        <f t="shared" si="1"/>
        <v>0</v>
      </c>
      <c r="D24" s="61" t="str">
        <f t="shared" si="0"/>
        <v/>
      </c>
      <c r="E24" s="91" t="str">
        <f>IF(ISERROR(VLOOKUP(F24,base3,4,0)),"",VLOOKUP(F24,base3,4,0))</f>
        <v/>
      </c>
      <c r="F24" s="92"/>
      <c r="G24" s="61" t="str">
        <f t="shared" si="2"/>
        <v/>
      </c>
      <c r="H24" s="63" t="str">
        <f t="shared" si="3"/>
        <v/>
      </c>
      <c r="I24" s="1"/>
    </row>
    <row r="25" spans="2:9" ht="15.75">
      <c r="B25" s="61"/>
      <c r="C25" s="62">
        <f t="shared" si="1"/>
        <v>0</v>
      </c>
      <c r="D25" s="61" t="str">
        <f t="shared" si="0"/>
        <v/>
      </c>
      <c r="E25" s="91" t="str">
        <f>IF(ISERROR(VLOOKUP(F25,base3,4,0)),"",VLOOKUP(F25,base3,4,0))</f>
        <v/>
      </c>
      <c r="F25" s="92"/>
      <c r="G25" s="61" t="str">
        <f t="shared" si="2"/>
        <v/>
      </c>
      <c r="H25" s="63" t="str">
        <f t="shared" si="3"/>
        <v/>
      </c>
      <c r="I25" s="1"/>
    </row>
    <row r="26" spans="2:9" ht="15.75">
      <c r="B26" s="61"/>
      <c r="C26" s="62">
        <f t="shared" si="1"/>
        <v>0</v>
      </c>
      <c r="D26" s="61" t="str">
        <f t="shared" si="0"/>
        <v/>
      </c>
      <c r="E26" s="91" t="str">
        <f>IF(ISERROR(VLOOKUP(F26,base3,4,0)),"",VLOOKUP(F26,base3,4,0))</f>
        <v/>
      </c>
      <c r="F26" s="92"/>
      <c r="G26" s="61" t="str">
        <f t="shared" si="2"/>
        <v/>
      </c>
      <c r="H26" s="63" t="str">
        <f t="shared" si="3"/>
        <v/>
      </c>
      <c r="I26" s="1"/>
    </row>
    <row r="27" spans="2:9" ht="15.75">
      <c r="B27" s="61"/>
      <c r="C27" s="62">
        <f t="shared" si="1"/>
        <v>0</v>
      </c>
      <c r="D27" s="61" t="str">
        <f t="shared" si="0"/>
        <v/>
      </c>
      <c r="E27" s="91" t="str">
        <f>IF(ISERROR(VLOOKUP(F27,base3,4,0)),"",VLOOKUP(F27,base3,4,0))</f>
        <v/>
      </c>
      <c r="F27" s="92"/>
      <c r="G27" s="61" t="str">
        <f t="shared" si="2"/>
        <v/>
      </c>
      <c r="H27" s="63" t="str">
        <f t="shared" si="3"/>
        <v/>
      </c>
      <c r="I27" s="1"/>
    </row>
    <row r="28" spans="2:9" ht="15.75">
      <c r="B28" s="61"/>
      <c r="C28" s="62">
        <f t="shared" si="1"/>
        <v>0</v>
      </c>
      <c r="D28" s="61" t="str">
        <f t="shared" si="0"/>
        <v/>
      </c>
      <c r="E28" s="91" t="str">
        <f>IF(ISERROR(VLOOKUP(F28,base3,4,0)),"",VLOOKUP(F28,base3,4,0))</f>
        <v/>
      </c>
      <c r="F28" s="92"/>
      <c r="G28" s="61" t="str">
        <f t="shared" si="2"/>
        <v/>
      </c>
      <c r="H28" s="63" t="str">
        <f t="shared" si="3"/>
        <v/>
      </c>
      <c r="I28" s="1"/>
    </row>
    <row r="29" spans="2:9" ht="15.75">
      <c r="B29" s="61"/>
      <c r="C29" s="62">
        <f t="shared" si="1"/>
        <v>0</v>
      </c>
      <c r="D29" s="61" t="str">
        <f t="shared" si="0"/>
        <v/>
      </c>
      <c r="E29" s="91" t="str">
        <f>IF(ISERROR(VLOOKUP(F29,base3,4,0)),"",VLOOKUP(F29,base3,4,0))</f>
        <v/>
      </c>
      <c r="F29" s="92"/>
      <c r="G29" s="61" t="str">
        <f t="shared" si="2"/>
        <v/>
      </c>
      <c r="H29" s="63" t="str">
        <f t="shared" si="3"/>
        <v/>
      </c>
      <c r="I29" s="1"/>
    </row>
    <row r="30" spans="2:9" ht="15.75">
      <c r="B30" s="36"/>
      <c r="C30" s="36"/>
      <c r="D30" s="36"/>
      <c r="E30" s="36"/>
      <c r="F30" s="36"/>
      <c r="G30" s="37"/>
      <c r="H30" s="36"/>
      <c r="I30" s="1"/>
    </row>
    <row r="31" spans="2:9" ht="16.5" thickBot="1">
      <c r="B31" s="38"/>
      <c r="C31" s="38"/>
      <c r="D31" s="38"/>
      <c r="E31" s="41" t="s">
        <v>20</v>
      </c>
      <c r="F31" s="35"/>
      <c r="G31" s="39">
        <f>SUM(G14:G29)</f>
        <v>0.78049666666666662</v>
      </c>
      <c r="H31" s="40" t="str">
        <f>IF(G44=0,"",G31/$G$31)</f>
        <v/>
      </c>
      <c r="I31" s="1"/>
    </row>
    <row r="32" spans="2:9" ht="20.25" thickBot="1">
      <c r="B32" s="71">
        <f>C8</f>
        <v>6</v>
      </c>
      <c r="C32" s="80" t="s">
        <v>211</v>
      </c>
      <c r="D32" s="90"/>
      <c r="E32" s="89" t="s">
        <v>22</v>
      </c>
      <c r="F32" s="89"/>
      <c r="G32" s="70"/>
      <c r="H32" s="70"/>
      <c r="I32" s="1"/>
    </row>
    <row r="33" spans="2:9" ht="16.5" thickBot="1">
      <c r="B33" s="5"/>
      <c r="C33" s="5"/>
      <c r="D33" s="5"/>
      <c r="E33" s="5"/>
      <c r="F33" s="5"/>
      <c r="G33" s="13"/>
      <c r="H33" s="5"/>
      <c r="I33" s="1"/>
    </row>
    <row r="34" spans="2:9" ht="20.25" thickBot="1">
      <c r="B34" s="27"/>
      <c r="C34" s="80" t="s">
        <v>14</v>
      </c>
      <c r="D34" s="81"/>
      <c r="E34" s="28" t="s">
        <v>21</v>
      </c>
      <c r="F34" s="15"/>
      <c r="G34" s="14"/>
    </row>
    <row r="35" spans="2:9" ht="20.25" thickBot="1">
      <c r="B35" s="27" t="s">
        <v>8</v>
      </c>
      <c r="C35" s="82">
        <f>G31/C10</f>
        <v>0.78049666666666662</v>
      </c>
      <c r="D35" s="83"/>
      <c r="E35" s="53">
        <f>C35</f>
        <v>0.78049666666666662</v>
      </c>
      <c r="F35" s="15"/>
      <c r="G35" s="15"/>
    </row>
    <row r="36" spans="2:9" ht="20.25" thickBot="1">
      <c r="B36" s="27" t="s">
        <v>7</v>
      </c>
      <c r="C36" s="82">
        <v>35</v>
      </c>
      <c r="D36" s="84"/>
      <c r="E36" s="53">
        <v>45</v>
      </c>
      <c r="F36" s="15"/>
      <c r="G36" s="15"/>
    </row>
    <row r="37" spans="2:9" ht="20.25" thickBot="1">
      <c r="B37" s="27" t="s">
        <v>9</v>
      </c>
      <c r="C37" s="85">
        <f>C35/C36/100</f>
        <v>2.229990476190476E-4</v>
      </c>
      <c r="D37" s="86"/>
      <c r="E37" s="55">
        <f>E35/E36/100</f>
        <v>1.7344370370370367E-4</v>
      </c>
      <c r="F37" s="7"/>
      <c r="G37" s="16"/>
    </row>
    <row r="38" spans="2:9" ht="20.25" thickBot="1">
      <c r="B38" s="27" t="s">
        <v>10</v>
      </c>
      <c r="C38" s="77">
        <f>C35-C36</f>
        <v>-34.219503333333336</v>
      </c>
      <c r="D38" s="78"/>
      <c r="E38" s="54">
        <f>E35-E36</f>
        <v>-44.219503333333336</v>
      </c>
      <c r="F38" s="19"/>
      <c r="G38" s="15"/>
    </row>
    <row r="39" spans="2:9">
      <c r="B39" s="2"/>
      <c r="C39" s="2"/>
      <c r="D39" s="2"/>
      <c r="E39" s="2"/>
      <c r="F39" s="2"/>
      <c r="G39" s="17"/>
      <c r="H39" s="2"/>
      <c r="I39" s="2"/>
    </row>
  </sheetData>
  <sheetProtection formatCells="0" insertHyperlinks="0" deleteColumns="0" deleteRows="0" sort="0" autoFilter="0" pivotTables="0"/>
  <mergeCells count="15">
    <mergeCell ref="G9:I9"/>
    <mergeCell ref="C4:E4"/>
    <mergeCell ref="G4:H4"/>
    <mergeCell ref="C5:E5"/>
    <mergeCell ref="C6:E6"/>
    <mergeCell ref="G8:I8"/>
    <mergeCell ref="C36:D36"/>
    <mergeCell ref="C37:D37"/>
    <mergeCell ref="C38:D38"/>
    <mergeCell ref="G10:I10"/>
    <mergeCell ref="B12:F12"/>
    <mergeCell ref="C32:D32"/>
    <mergeCell ref="E32:F32"/>
    <mergeCell ref="C34:D34"/>
    <mergeCell ref="C35:D35"/>
  </mergeCells>
  <dataValidations count="1">
    <dataValidation type="list" allowBlank="1" showInputMessage="1" showErrorMessage="1" sqref="F14:F29">
      <formula1>Items</formula1>
    </dataValidation>
  </dataValidations>
  <pageMargins left="1.18" right="0.75" top="1" bottom="1" header="0.5" footer="0.5"/>
  <pageSetup scale="61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2010-09-18T12:07:35Z</outs:dateTime>
      <outs:isPinned>true</outs:isPinned>
    </outs:relatedDate>
    <outs:relatedDate>
      <outs:type>2</outs:type>
      <outs:displayName>Created</outs:displayName>
      <outs:dateTime>2005-11-16T05:42:32Z</outs:dateTime>
      <outs:isPinned>true</outs:isPinned>
    </outs:relatedDate>
    <outs:relatedDate>
      <outs:type>4</outs:type>
      <outs:displayName>Last Printed</outs:displayName>
      <outs:dateTime>2010-09-18T09:18:24Z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yousry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Gana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0FDFC2EC-2C2C-4311-BF0B-83107456A6D3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7</vt:i4>
      </vt:variant>
    </vt:vector>
  </HeadingPairs>
  <TitlesOfParts>
    <vt:vector size="10" baseType="lpstr">
      <vt:lpstr>price</vt:lpstr>
      <vt:lpstr>MAKRONY MIX</vt:lpstr>
      <vt:lpstr>CARMEL AKLIR</vt:lpstr>
      <vt:lpstr>Base</vt:lpstr>
      <vt:lpstr>base3</vt:lpstr>
      <vt:lpstr>Items</vt:lpstr>
      <vt:lpstr>Liste</vt:lpstr>
      <vt:lpstr>'CARMEL AKLIR'!Print_Area</vt:lpstr>
      <vt:lpstr>'MAKRONY MIX'!Print_Area</vt:lpstr>
      <vt:lpstr>price!Print_Area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yousry</dc:creator>
  <cp:lastModifiedBy>web</cp:lastModifiedBy>
  <cp:lastPrinted>2010-09-18T09:18:24Z</cp:lastPrinted>
  <dcterms:created xsi:type="dcterms:W3CDTF">2005-11-16T05:42:32Z</dcterms:created>
  <dcterms:modified xsi:type="dcterms:W3CDTF">2010-09-25T09:10:04Z</dcterms:modified>
</cp:coreProperties>
</file>